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E:\JOB\D'CONSULTING\15. PEMBENAHAN DCONSULTING\10. WORKSHOP\2022\11. WAREHOUSE MANAGEMENT SYSTEM\"/>
    </mc:Choice>
  </mc:AlternateContent>
  <xr:revisionPtr revIDLastSave="0" documentId="13_ncr:1_{D04893F3-516D-43D5-8C6A-7B4AC337A40B}" xr6:coauthVersionLast="47" xr6:coauthVersionMax="47" xr10:uidLastSave="{00000000-0000-0000-0000-000000000000}"/>
  <bookViews>
    <workbookView xWindow="-120" yWindow="-120" windowWidth="20730" windowHeight="11760" xr2:uid="{0077812B-9638-44FF-BDBF-F61B7E53921E}"/>
  </bookViews>
  <sheets>
    <sheet name="Question 1" sheetId="3" r:id="rId1"/>
    <sheet name="Answer 1" sheetId="1" r:id="rId2"/>
    <sheet name="Question 2" sheetId="4" r:id="rId3"/>
    <sheet name="Answer 2" sheetId="5" r:id="rId4"/>
    <sheet name="Question 3" sheetId="6" r:id="rId5"/>
    <sheet name="Answer 3" sheetId="7" r:id="rId6"/>
    <sheet name="Master Barang Kosong"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6" i="7" l="1"/>
  <c r="U5" i="7"/>
  <c r="U4" i="7"/>
  <c r="U3" i="7"/>
  <c r="U2" i="7"/>
  <c r="T6" i="5"/>
  <c r="T6" i="7" s="1"/>
  <c r="S6" i="5"/>
  <c r="S6" i="7" s="1"/>
  <c r="R6" i="5"/>
  <c r="R6" i="7" s="1"/>
  <c r="Q6" i="5"/>
  <c r="Q6" i="7" s="1"/>
  <c r="P6" i="5"/>
  <c r="P6" i="7" s="1"/>
  <c r="O6" i="5"/>
  <c r="O6" i="7" s="1"/>
  <c r="N6" i="5"/>
  <c r="N6" i="7" s="1"/>
  <c r="M6" i="5"/>
  <c r="M6" i="7" s="1"/>
  <c r="L6" i="5"/>
  <c r="L6" i="7" s="1"/>
  <c r="K6" i="5"/>
  <c r="K6" i="7" s="1"/>
  <c r="J6" i="5"/>
  <c r="J6" i="7" s="1"/>
  <c r="I6" i="5"/>
  <c r="I6" i="7" s="1"/>
  <c r="H6" i="5"/>
  <c r="H6" i="7" s="1"/>
  <c r="G6" i="5"/>
  <c r="G6" i="7" s="1"/>
  <c r="F6" i="5"/>
  <c r="F6" i="7" s="1"/>
  <c r="E6" i="5"/>
  <c r="E6" i="7" s="1"/>
  <c r="D6" i="5"/>
  <c r="D6" i="7" s="1"/>
  <c r="C6" i="5"/>
  <c r="C6" i="7" s="1"/>
  <c r="B6" i="5"/>
  <c r="B6" i="7" s="1"/>
  <c r="A6" i="5"/>
  <c r="A6" i="7" s="1"/>
  <c r="T5" i="5"/>
  <c r="T5" i="7" s="1"/>
  <c r="S5" i="5"/>
  <c r="S5" i="7" s="1"/>
  <c r="R5" i="5"/>
  <c r="R5" i="7" s="1"/>
  <c r="Q5" i="5"/>
  <c r="Q5" i="7" s="1"/>
  <c r="P5" i="5"/>
  <c r="P5" i="7" s="1"/>
  <c r="O5" i="5"/>
  <c r="O5" i="7" s="1"/>
  <c r="N5" i="5"/>
  <c r="N5" i="7" s="1"/>
  <c r="M5" i="5"/>
  <c r="M5" i="7" s="1"/>
  <c r="L5" i="5"/>
  <c r="L5" i="7" s="1"/>
  <c r="K5" i="5"/>
  <c r="K5" i="7" s="1"/>
  <c r="J5" i="5"/>
  <c r="J5" i="7" s="1"/>
  <c r="I5" i="5"/>
  <c r="I5" i="7" s="1"/>
  <c r="H5" i="5"/>
  <c r="H5" i="7" s="1"/>
  <c r="G5" i="5"/>
  <c r="G5" i="7" s="1"/>
  <c r="F5" i="5"/>
  <c r="F5" i="7" s="1"/>
  <c r="E5" i="5"/>
  <c r="E5" i="7" s="1"/>
  <c r="D5" i="5"/>
  <c r="D5" i="7" s="1"/>
  <c r="C5" i="5"/>
  <c r="C5" i="7" s="1"/>
  <c r="B5" i="5"/>
  <c r="B5" i="7" s="1"/>
  <c r="A5" i="5"/>
  <c r="A5" i="7" s="1"/>
  <c r="T4" i="5"/>
  <c r="T4" i="7" s="1"/>
  <c r="S4" i="5"/>
  <c r="S4" i="7" s="1"/>
  <c r="R4" i="5"/>
  <c r="R4" i="7" s="1"/>
  <c r="Q4" i="5"/>
  <c r="Q4" i="7" s="1"/>
  <c r="P4" i="5"/>
  <c r="P4" i="7" s="1"/>
  <c r="O4" i="5"/>
  <c r="O4" i="7" s="1"/>
  <c r="N4" i="5"/>
  <c r="N4" i="7" s="1"/>
  <c r="M4" i="5"/>
  <c r="M4" i="7" s="1"/>
  <c r="L4" i="5"/>
  <c r="L4" i="7" s="1"/>
  <c r="K4" i="5"/>
  <c r="K4" i="7" s="1"/>
  <c r="J4" i="5"/>
  <c r="J4" i="7" s="1"/>
  <c r="I4" i="5"/>
  <c r="I4" i="7" s="1"/>
  <c r="H4" i="5"/>
  <c r="H4" i="7" s="1"/>
  <c r="G4" i="5"/>
  <c r="G4" i="7" s="1"/>
  <c r="F4" i="5"/>
  <c r="F4" i="7" s="1"/>
  <c r="E4" i="5"/>
  <c r="E4" i="7" s="1"/>
  <c r="D4" i="5"/>
  <c r="D4" i="7" s="1"/>
  <c r="C4" i="5"/>
  <c r="C4" i="7" s="1"/>
  <c r="B4" i="5"/>
  <c r="B4" i="7" s="1"/>
  <c r="A4" i="5"/>
  <c r="A4" i="7" s="1"/>
  <c r="T3" i="5"/>
  <c r="T3" i="7" s="1"/>
  <c r="S3" i="5"/>
  <c r="S3" i="7" s="1"/>
  <c r="R3" i="5"/>
  <c r="R3" i="7" s="1"/>
  <c r="Q3" i="5"/>
  <c r="Q3" i="7" s="1"/>
  <c r="P3" i="5"/>
  <c r="P3" i="7" s="1"/>
  <c r="O3" i="5"/>
  <c r="O3" i="7" s="1"/>
  <c r="N3" i="5"/>
  <c r="N3" i="7" s="1"/>
  <c r="M3" i="5"/>
  <c r="M3" i="7" s="1"/>
  <c r="L3" i="5"/>
  <c r="L3" i="7" s="1"/>
  <c r="K3" i="5"/>
  <c r="K3" i="7" s="1"/>
  <c r="J3" i="5"/>
  <c r="J3" i="7" s="1"/>
  <c r="I3" i="5"/>
  <c r="I3" i="7" s="1"/>
  <c r="H3" i="5"/>
  <c r="H3" i="7" s="1"/>
  <c r="G3" i="5"/>
  <c r="G3" i="7" s="1"/>
  <c r="F3" i="5"/>
  <c r="W3" i="5" s="1"/>
  <c r="W3" i="7" s="1"/>
  <c r="E3" i="5"/>
  <c r="E3" i="7" s="1"/>
  <c r="D3" i="5"/>
  <c r="D3" i="7" s="1"/>
  <c r="C3" i="5"/>
  <c r="C3" i="7" s="1"/>
  <c r="B3" i="5"/>
  <c r="B3" i="7" s="1"/>
  <c r="A3" i="5"/>
  <c r="A3" i="7" s="1"/>
  <c r="T2" i="5"/>
  <c r="T2" i="7" s="1"/>
  <c r="S2" i="5"/>
  <c r="S2" i="7" s="1"/>
  <c r="R2" i="5"/>
  <c r="R2" i="7" s="1"/>
  <c r="Q2" i="5"/>
  <c r="Q2" i="7" s="1"/>
  <c r="P2" i="5"/>
  <c r="P2" i="7" s="1"/>
  <c r="O2" i="5"/>
  <c r="O2" i="7" s="1"/>
  <c r="N2" i="5"/>
  <c r="N2" i="7" s="1"/>
  <c r="M2" i="5"/>
  <c r="M2" i="7" s="1"/>
  <c r="L2" i="5"/>
  <c r="L2" i="7" s="1"/>
  <c r="K2" i="5"/>
  <c r="K2" i="7" s="1"/>
  <c r="J2" i="5"/>
  <c r="J2" i="7" s="1"/>
  <c r="I2" i="5"/>
  <c r="I2" i="7" s="1"/>
  <c r="H2" i="5"/>
  <c r="H2" i="7" s="1"/>
  <c r="G2" i="5"/>
  <c r="V2" i="5" s="1"/>
  <c r="F2" i="5"/>
  <c r="W2" i="5" s="1"/>
  <c r="W2" i="7" s="1"/>
  <c r="E2" i="5"/>
  <c r="E2" i="7" s="1"/>
  <c r="D2" i="5"/>
  <c r="D2" i="7" s="1"/>
  <c r="C2" i="5"/>
  <c r="C2" i="7" s="1"/>
  <c r="B2" i="5"/>
  <c r="B2" i="7" s="1"/>
  <c r="A2" i="5"/>
  <c r="A2" i="7" s="1"/>
  <c r="G2" i="7" l="1"/>
  <c r="F2" i="7"/>
  <c r="F3" i="7"/>
  <c r="V3" i="5"/>
  <c r="W6" i="5"/>
  <c r="W5" i="5"/>
  <c r="W4" i="5"/>
  <c r="V5" i="5"/>
  <c r="V6" i="5"/>
  <c r="V4" i="5"/>
  <c r="V2" i="7" l="1"/>
  <c r="W4" i="7"/>
  <c r="W5" i="7"/>
  <c r="V5" i="7"/>
  <c r="V3" i="7"/>
  <c r="W6" i="7"/>
  <c r="V4" i="7"/>
  <c r="V6" i="7"/>
</calcChain>
</file>

<file path=xl/sharedStrings.xml><?xml version="1.0" encoding="utf-8"?>
<sst xmlns="http://schemas.openxmlformats.org/spreadsheetml/2006/main" count="132" uniqueCount="58">
  <si>
    <t>Nomor Barang</t>
  </si>
  <si>
    <t>Nomor Barcode</t>
  </si>
  <si>
    <t>Nama Barang</t>
  </si>
  <si>
    <t>Nama Barang Lain</t>
  </si>
  <si>
    <t>Nama Barang Subtitusi</t>
  </si>
  <si>
    <t>Berat (Gr)</t>
  </si>
  <si>
    <t>Lebar (Cm)</t>
  </si>
  <si>
    <t>Tinggi (Cm)</t>
  </si>
  <si>
    <t>Unit Set 1</t>
  </si>
  <si>
    <t>Unit Set 2</t>
  </si>
  <si>
    <t>Konversi Unit Set 2</t>
  </si>
  <si>
    <t>Unit Set 3</t>
  </si>
  <si>
    <t>Konversi Unit Set 3</t>
  </si>
  <si>
    <t>Merk</t>
  </si>
  <si>
    <t>Kegunaan</t>
  </si>
  <si>
    <t>Tipe Pergerakan Barang</t>
  </si>
  <si>
    <t>Rata-Rata Barang Terjual (Kts)</t>
  </si>
  <si>
    <t>Max Barang Terjual (Kts)</t>
  </si>
  <si>
    <t>Lama Waktu Pesan (Hr)</t>
  </si>
  <si>
    <t>%Toleransi Event Ttn</t>
  </si>
  <si>
    <t>Buffer Stock Min (Kts)</t>
  </si>
  <si>
    <t>Buffer Stock Max (Kts)</t>
  </si>
  <si>
    <t>Supplier 1</t>
  </si>
  <si>
    <t>Supplier 2</t>
  </si>
  <si>
    <t>Supplier 3</t>
  </si>
  <si>
    <t>Foto Barang</t>
  </si>
  <si>
    <t>Panjang (Cm)</t>
  </si>
  <si>
    <t>Input master barang yang Anda miliki di Sheet Master Barang</t>
  </si>
  <si>
    <t>Kts yang dimiliki</t>
  </si>
  <si>
    <t>Total volume barang</t>
  </si>
  <si>
    <t>Total berat barang</t>
  </si>
  <si>
    <t>Hitung Volume dan Berat maksimal, lalu lakukan layouting</t>
  </si>
  <si>
    <t>No</t>
  </si>
  <si>
    <t>Keterangan</t>
  </si>
  <si>
    <t>Total berat barang (Gr)</t>
  </si>
  <si>
    <t>Total volume barang (Cm3)</t>
  </si>
  <si>
    <t>Informasi tambahan :</t>
  </si>
  <si>
    <t>Layout gudang yang ada :</t>
  </si>
  <si>
    <t>Hitung Buffer stock minimal dan maksimal untuk barang Anda</t>
  </si>
  <si>
    <t>Lebih (kurang) stok</t>
  </si>
  <si>
    <t>Kode Barang MA-AAMM109, Meja Amazon AAMM-102 warna Hitam (110 x 70 x 90), dengan ukuran panjang kemasan 115, lebar 80 cm, ketebalan 7cm, dengan berat 3,8 kg.
Barang ini sering juga disebut sebagai meja kerja Start Up.  Barang selalu dikemas didalam dus panjang dan diikat dalam ikatan besar yang berisi 5 dus kemasan.
Supplier yang sering mensupply barang ini adalah PT. Harapan Sukses, PT. Bahagia Selalu dan PT. Senang Sekali. Barang ini termasuk cepat sekali laku.</t>
  </si>
  <si>
    <t>Kode Barang KM-KLLT001, Kursi Macan KLLT-001, warna Dark Grey (120 x 55 x 60), dengan ukuran panjang kemasan 110, lebar 75 cm, ketebalan 75cm, dengan berat 6,7 kg.
Barang ini sering juga disebut sebagai Kursi Manajer Abu-Abu.  Barang selalu dikemas didalam dus.
Supplier yang sering mensupply barang ini adalah PT. Hati Senang, PT. Hati Bahagia dan PT. Sukses Jaya. Barang ini lumayan laku.</t>
  </si>
  <si>
    <t>Kode Barang KA-KMMS091, Kursi Aries KMMS-091, warna Dark Grey (125 x 50 x 60), dengan ukuran panjang kemasan 110, lebar 70 cm, ketebalan 75cm, dengan berat 6,5 kg.
Barang ini sering juga disebut sebagai Kursi Staff.  Barang selalu dikemas didalam dus.
Supplier yang sering mensupply barang ini adalah PT. Sukses Abadi, PT. Sinar Mulia dan PT. Senang Selalu. Barang ini bisa disubtitusi dengan Kursi Paus KPZB-112, Warna Dark Grey (125 x 50 x 60). Barang ini lumayan laku.</t>
  </si>
  <si>
    <t>Kode Barang MM-MMDR190, Meja Meeting Madrid MMDR-190 warna Cream (210 x 100 x 90), dengan ukuran panjang kemasan 215, lebar 85 cm, ketebalan 10cm, dengan berat 10 kg.
Barang ini sering juga disebut sebagai meja meeting Super.  Barang selalu dikemas didalam dus panjang dan diikat dalam ikatan besar yang berisi 3 dus kemasan.
Supplier yang sering mensupply barang ini adalah PT. Hati Sukses dan PT. Suka Makmur. Barang ini tidak terlalu sering laku.</t>
  </si>
  <si>
    <t>Kode Barang MG-AKMC104, Meja Global AKMC-104, warna hitam (105 x 75 x 85), dengan ukuran panjang kemasan 110, lebar 80 cm, ketebalan 8cm, dengan berat 4 kg.
Barang ini sering juga disebut sebagai Meja staff Favorite.  Barang selalu dikemas didalam dus panjang dan diikat dalam ikatan besar yang berisi 5 dus kemasan.
Supplier yang sering mensupply barang ini adalah PT. Senang Terus, PT. Sinar Jaya dan PT. Berjuang Maju. Barang ini bisa disubtitusi dengan Meja Executive ABBS-110, warna hitam (105 x 75 x 85). Barang ini termasuk cepat sekali laku.</t>
  </si>
  <si>
    <t>Meja Amazon AAMM-102 warna Hitam (110 x 70 x 90) memiliki kuantitas sebesar 1500 PCS</t>
  </si>
  <si>
    <t>Meja Global AKMC-104, warna hitam (105 x 75 x 85) memiliki kuantitas sebesar 2100 PCS</t>
  </si>
  <si>
    <t>Kursi Aries KMMS-091, warna Dark Grey (125 x 50 x 60) memiliki kuantitas sebesar 850 PCS</t>
  </si>
  <si>
    <t>Kursi Macan KLLT-001, warna Dark Grey (120 x 55 x 60) memiliki kuantitas sebesar 550 PCS</t>
  </si>
  <si>
    <t>Meja Meeting Madrid MMDR-190 warna Cream (210 x 100 x 90) memiliki kuantitas sebesar 1000 PCS</t>
  </si>
  <si>
    <t>Namun dari luasan gudang (50mtr x 35 mtr) tersebut tidak bisa dipakai semua. Yang bisa dipakai hanya ukuran 45 Mtr x 30 mtr. Dikarenakan luasan tersebut akan digunakan untuk moving tools yang digunakan didalam gudang.</t>
  </si>
  <si>
    <t>Anda memiliki Gudang dengan ukuran panjang 50 Mtr, Lebar 35 Mtr dan Tinggi 6 Mtr</t>
  </si>
  <si>
    <t>Ketika menata barang, batas maksimal ketinggian rak adalah 4 Mtr dan setiap rak dengan rak lain akan diberikan jarak 2 meter supaya tools gudang bisa melewati lorong tersebut. Bagaimanakah cara penataan gudang yang baik untuk kondisi gudang dan barang tersebut? Lebar dan panjang per rak maksimal adalah Panjang 11,5 meter x lebar 2 meter. Kapasitas masksimal per rak adalah 6 ton.</t>
  </si>
  <si>
    <t>Meja Amazon AAMM-102 warna Hitam (110 x 70 x 90) memiliki penjualan rata-rata per bulan adalah 4.500 PCS dan maksimal penjualan rata-rata adalah 6.000 PCS. Lama pengiriman dari supplier adalah maksimal 10 hari dari tanggal pemesanan. Ada kemungkinan kenaikan penjualan sebesar 25%, dikarenakan ada event midnight sale.</t>
  </si>
  <si>
    <t>Meja Global AKMC-104, warna hitam (105 x 75 x 85) memiliki penjualan rata-rata per bulan adalah 3.500 PCS dan maksimal penjualan rata-rata adalah 4.500 PCS. Lama pengiriman dari supplier adlaah maksimal 12 hari dari tanggal pemesanan. Ada kemungkinan kenaikan penjualan sebesar 25%, dikarenakan ada event midnight sale.</t>
  </si>
  <si>
    <t>Kursi Macan KLLT-001, warna Dark Grey (120 x 55 x 60) memiliki penjualan rata-rata per bulan adalah 450 PCS dan maksimal penjualan rata-rata adalah 750 PCS. Lama pengiriman dari supplier adalah maksimal 7 hari dari tanggal pemesanan. Kondisi penjualan kemungkinan normal, karena barang ini tidak diikutkan midnight sale.</t>
  </si>
  <si>
    <t>Kursi Aries KMMS-091, warna Dark Grey (125 x 50 x 60) memiliki penjualan rata-rata per bulan adalah 550 PCS dan maksimal penjualan rata-rata adalah 700 PCS. Lama pengiriman dari supplier adalah 14 hari dari tanggal pemesanan. Kondisi penjualan kemungkinan normal, karena barang ini tidak diikutkan midnight sale.</t>
  </si>
  <si>
    <t>Meja Meeting Madrid MMDR-190 warna Cream (210 x 100 x 90) memiliki penjualan rata-rata per bulan adalah 800 PCS dan maksimal penjualan adalah 1.300 PCS. Lama pengiriman dari supplier adalah 15 hari dari tanggal pemesanan. Ada kemungkinan kenaikan penjualan sebesar 15%, dikarenakan ada event midnight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</si>
</sst>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 #,##0.00_-;_-* &quot;-&quot;_-;_-@_-"/>
  </numFmts>
  <fonts count="4" x14ac:knownFonts="1">
    <font>
      <sz val="11"/>
      <color theme="1"/>
      <name val="Calibri"/>
      <family val="2"/>
      <charset val="1"/>
      <scheme val="minor"/>
    </font>
    <font>
      <b/>
      <sz val="11"/>
      <color theme="1"/>
      <name val="Calibri"/>
      <family val="2"/>
      <scheme val="minor"/>
    </font>
    <font>
      <b/>
      <u/>
      <sz val="11"/>
      <color theme="1"/>
      <name val="Calibri"/>
      <family val="2"/>
      <scheme val="minor"/>
    </font>
    <font>
      <sz val="11"/>
      <color theme="1"/>
      <name val="Calibri"/>
      <family val="2"/>
      <charset val="1"/>
      <scheme val="minor"/>
    </font>
  </fonts>
  <fills count="6">
    <fill>
      <patternFill patternType="none"/>
    </fill>
    <fill>
      <patternFill patternType="gray125"/>
    </fill>
    <fill>
      <patternFill patternType="solid">
        <fgColor rgb="FFFFFF00"/>
        <bgColor indexed="64"/>
      </patternFill>
    </fill>
    <fill>
      <patternFill patternType="solid">
        <fgColor rgb="FF00FFFF"/>
        <bgColor indexed="64"/>
      </patternFill>
    </fill>
    <fill>
      <patternFill patternType="solid">
        <fgColor rgb="FF32E907"/>
        <bgColor indexed="64"/>
      </patternFill>
    </fill>
    <fill>
      <patternFill patternType="solid">
        <fgColor theme="2" tint="-9.9978637043366805E-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bottom style="thin">
        <color auto="1"/>
      </bottom>
      <diagonal/>
    </border>
    <border>
      <left style="thin">
        <color auto="1"/>
      </left>
      <right style="thin">
        <color auto="1"/>
      </right>
      <top/>
      <bottom/>
      <diagonal/>
    </border>
  </borders>
  <cellStyleXfs count="2">
    <xf numFmtId="0" fontId="0" fillId="0" borderId="0"/>
    <xf numFmtId="41" fontId="3" fillId="0" borderId="0" applyFont="0" applyFill="0" applyBorder="0" applyAlignment="0" applyProtection="0"/>
  </cellStyleXfs>
  <cellXfs count="37">
    <xf numFmtId="0" fontId="0" fillId="0" borderId="0" xfId="0"/>
    <xf numFmtId="0" fontId="2" fillId="0" borderId="0" xfId="0" applyFont="1"/>
    <xf numFmtId="0" fontId="0" fillId="0" borderId="0" xfId="0" applyAlignment="1">
      <alignment wrapText="1"/>
    </xf>
    <xf numFmtId="41" fontId="0" fillId="0" borderId="0" xfId="1" applyFont="1"/>
    <xf numFmtId="0" fontId="0" fillId="0" borderId="2" xfId="0" applyBorder="1"/>
    <xf numFmtId="41" fontId="0" fillId="0" borderId="2" xfId="1" applyFont="1" applyBorder="1"/>
    <xf numFmtId="0" fontId="0" fillId="0" borderId="3" xfId="0" applyBorder="1"/>
    <xf numFmtId="41" fontId="0" fillId="0" borderId="3" xfId="1" applyFont="1" applyBorder="1"/>
    <xf numFmtId="0" fontId="0" fillId="0" borderId="4" xfId="0" applyBorder="1"/>
    <xf numFmtId="41" fontId="0" fillId="0" borderId="4" xfId="1" applyFont="1" applyBorder="1"/>
    <xf numFmtId="0" fontId="1" fillId="2" borderId="1" xfId="0" applyFont="1" applyFill="1" applyBorder="1" applyAlignment="1">
      <alignment horizontal="center"/>
    </xf>
    <xf numFmtId="41" fontId="1" fillId="2" borderId="1" xfId="1" applyFont="1" applyFill="1" applyBorder="1" applyAlignment="1">
      <alignment horizontal="center"/>
    </xf>
    <xf numFmtId="0" fontId="0" fillId="0" borderId="1" xfId="0" applyBorder="1"/>
    <xf numFmtId="0" fontId="0" fillId="0" borderId="1" xfId="0" applyBorder="1" applyAlignment="1">
      <alignment wrapText="1"/>
    </xf>
    <xf numFmtId="0" fontId="1" fillId="0" borderId="0" xfId="0" applyFont="1"/>
    <xf numFmtId="0" fontId="1" fillId="0" borderId="1" xfId="0" applyFont="1" applyBorder="1" applyAlignment="1">
      <alignment horizontal="center"/>
    </xf>
    <xf numFmtId="0" fontId="2" fillId="0" borderId="5" xfId="0" applyFont="1" applyBorder="1"/>
    <xf numFmtId="0" fontId="0" fillId="0" borderId="5" xfId="0" applyBorder="1"/>
    <xf numFmtId="0" fontId="0" fillId="5" borderId="2" xfId="0" applyFill="1" applyBorder="1"/>
    <xf numFmtId="41" fontId="0" fillId="0" borderId="2" xfId="0" applyNumberFormat="1" applyBorder="1"/>
    <xf numFmtId="0" fontId="0" fillId="5" borderId="3" xfId="0" applyFill="1" applyBorder="1"/>
    <xf numFmtId="41" fontId="0" fillId="0" borderId="3" xfId="0" applyNumberFormat="1" applyBorder="1"/>
    <xf numFmtId="0" fontId="0" fillId="5" borderId="4" xfId="0" applyFill="1" applyBorder="1"/>
    <xf numFmtId="41" fontId="0" fillId="0" borderId="4" xfId="0" applyNumberFormat="1" applyBorder="1"/>
    <xf numFmtId="0" fontId="1" fillId="3" borderId="1" xfId="0" applyFont="1" applyFill="1" applyBorder="1" applyAlignment="1">
      <alignment horizontal="center"/>
    </xf>
    <xf numFmtId="0" fontId="0" fillId="0" borderId="4"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6" xfId="0" applyFill="1" applyBorder="1" applyAlignment="1">
      <alignment wrapText="1"/>
    </xf>
    <xf numFmtId="0" fontId="1" fillId="4" borderId="1" xfId="0" applyFont="1" applyFill="1" applyBorder="1" applyAlignment="1">
      <alignment horizontal="center"/>
    </xf>
    <xf numFmtId="164" fontId="0" fillId="0" borderId="2" xfId="1" applyNumberFormat="1" applyFont="1" applyBorder="1"/>
    <xf numFmtId="9" fontId="0" fillId="0" borderId="2" xfId="0" applyNumberFormat="1" applyBorder="1"/>
    <xf numFmtId="164" fontId="0" fillId="0" borderId="3" xfId="1" applyNumberFormat="1" applyFont="1" applyBorder="1"/>
    <xf numFmtId="9" fontId="0" fillId="0" borderId="3" xfId="0" applyNumberFormat="1" applyBorder="1"/>
    <xf numFmtId="164" fontId="0" fillId="0" borderId="4" xfId="1" applyNumberFormat="1" applyFont="1" applyBorder="1"/>
    <xf numFmtId="9" fontId="0" fillId="0" borderId="4" xfId="0" applyNumberFormat="1" applyBorder="1"/>
    <xf numFmtId="0" fontId="1" fillId="5" borderId="1" xfId="0" applyFont="1" applyFill="1" applyBorder="1" applyAlignment="1">
      <alignment horizontal="center"/>
    </xf>
  </cellXfs>
  <cellStyles count="2">
    <cellStyle name="Comma [0]" xfId="1" builtinId="6"/>
    <cellStyle name="Normal" xfId="0" builtinId="0"/>
  </cellStyles>
  <dxfs count="0"/>
  <tableStyles count="0" defaultTableStyle="TableStyleMedium2" defaultPivotStyle="PivotStyleLight16"/>
  <colors>
    <mruColors>
      <color rgb="FF00FFFF"/>
      <color rgb="FF32E907"/>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2476500</xdr:colOff>
      <xdr:row>13</xdr:row>
      <xdr:rowOff>133350</xdr:rowOff>
    </xdr:from>
    <xdr:ext cx="568617" cy="264560"/>
    <xdr:sp macro="" textlink="">
      <xdr:nvSpPr>
        <xdr:cNvPr id="4" name="TextBox 3">
          <a:extLst>
            <a:ext uri="{FF2B5EF4-FFF2-40B4-BE49-F238E27FC236}">
              <a16:creationId xmlns:a16="http://schemas.microsoft.com/office/drawing/2014/main" id="{80D9D94E-4497-AEA3-DD9E-67B3C51ECC09}"/>
            </a:ext>
          </a:extLst>
        </xdr:cNvPr>
        <xdr:cNvSpPr txBox="1"/>
      </xdr:nvSpPr>
      <xdr:spPr>
        <a:xfrm>
          <a:off x="3086100" y="3562350"/>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50 mtr</a:t>
          </a:r>
          <a:endParaRPr lang="en-ID" sz="1100"/>
        </a:p>
      </xdr:txBody>
    </xdr:sp>
    <xdr:clientData/>
  </xdr:oneCellAnchor>
  <xdr:oneCellAnchor>
    <xdr:from>
      <xdr:col>0</xdr:col>
      <xdr:colOff>114300</xdr:colOff>
      <xdr:row>23</xdr:row>
      <xdr:rowOff>171450</xdr:rowOff>
    </xdr:from>
    <xdr:ext cx="568617" cy="264560"/>
    <xdr:sp macro="" textlink="">
      <xdr:nvSpPr>
        <xdr:cNvPr id="5" name="TextBox 4">
          <a:extLst>
            <a:ext uri="{FF2B5EF4-FFF2-40B4-BE49-F238E27FC236}">
              <a16:creationId xmlns:a16="http://schemas.microsoft.com/office/drawing/2014/main" id="{CCBF8AC5-0C78-4D1E-861C-7022725AEE6B}"/>
            </a:ext>
          </a:extLst>
        </xdr:cNvPr>
        <xdr:cNvSpPr txBox="1"/>
      </xdr:nvSpPr>
      <xdr:spPr>
        <a:xfrm>
          <a:off x="114300" y="5505450"/>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35 mtr</a:t>
          </a:r>
          <a:endParaRPr lang="en-ID" sz="1100"/>
        </a:p>
      </xdr:txBody>
    </xdr:sp>
    <xdr:clientData/>
  </xdr:oneCellAnchor>
  <xdr:twoCellAnchor>
    <xdr:from>
      <xdr:col>1</xdr:col>
      <xdr:colOff>47625</xdr:colOff>
      <xdr:row>15</xdr:row>
      <xdr:rowOff>9525</xdr:rowOff>
    </xdr:from>
    <xdr:to>
      <xdr:col>1</xdr:col>
      <xdr:colOff>5905500</xdr:colOff>
      <xdr:row>32</xdr:row>
      <xdr:rowOff>114300</xdr:rowOff>
    </xdr:to>
    <xdr:grpSp>
      <xdr:nvGrpSpPr>
        <xdr:cNvPr id="10" name="Group 9">
          <a:extLst>
            <a:ext uri="{FF2B5EF4-FFF2-40B4-BE49-F238E27FC236}">
              <a16:creationId xmlns:a16="http://schemas.microsoft.com/office/drawing/2014/main" id="{E1FCCD71-F943-5EC1-1598-77C4BD3C6FFB}"/>
            </a:ext>
          </a:extLst>
        </xdr:cNvPr>
        <xdr:cNvGrpSpPr/>
      </xdr:nvGrpSpPr>
      <xdr:grpSpPr>
        <a:xfrm>
          <a:off x="657225" y="3819525"/>
          <a:ext cx="5857875" cy="3343275"/>
          <a:chOff x="657225" y="3819525"/>
          <a:chExt cx="5857875" cy="3343275"/>
        </a:xfrm>
      </xdr:grpSpPr>
      <xdr:grpSp>
        <xdr:nvGrpSpPr>
          <xdr:cNvPr id="6" name="Group 5">
            <a:extLst>
              <a:ext uri="{FF2B5EF4-FFF2-40B4-BE49-F238E27FC236}">
                <a16:creationId xmlns:a16="http://schemas.microsoft.com/office/drawing/2014/main" id="{2BD6D10B-D59A-EAE8-A2A6-54C4D7EAFAEF}"/>
              </a:ext>
            </a:extLst>
          </xdr:cNvPr>
          <xdr:cNvGrpSpPr/>
        </xdr:nvGrpSpPr>
        <xdr:grpSpPr>
          <a:xfrm>
            <a:off x="657225" y="3819525"/>
            <a:ext cx="5857875" cy="3343275"/>
            <a:chOff x="657225" y="2533650"/>
            <a:chExt cx="5857875" cy="3343275"/>
          </a:xfrm>
        </xdr:grpSpPr>
        <xdr:sp macro="" textlink="">
          <xdr:nvSpPr>
            <xdr:cNvPr id="2" name="Rectangle 1">
              <a:extLst>
                <a:ext uri="{FF2B5EF4-FFF2-40B4-BE49-F238E27FC236}">
                  <a16:creationId xmlns:a16="http://schemas.microsoft.com/office/drawing/2014/main" id="{F18AF02F-BA77-15E8-B5D8-4C162FE3A55B}"/>
                </a:ext>
              </a:extLst>
            </xdr:cNvPr>
            <xdr:cNvSpPr/>
          </xdr:nvSpPr>
          <xdr:spPr>
            <a:xfrm>
              <a:off x="657225" y="2533650"/>
              <a:ext cx="5857875" cy="3343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sp macro="" textlink="">
          <xdr:nvSpPr>
            <xdr:cNvPr id="3" name="Rectangle 2">
              <a:extLst>
                <a:ext uri="{FF2B5EF4-FFF2-40B4-BE49-F238E27FC236}">
                  <a16:creationId xmlns:a16="http://schemas.microsoft.com/office/drawing/2014/main" id="{E660478E-249F-D475-89CB-88AE6C20B624}"/>
                </a:ext>
              </a:extLst>
            </xdr:cNvPr>
            <xdr:cNvSpPr/>
          </xdr:nvSpPr>
          <xdr:spPr>
            <a:xfrm>
              <a:off x="6286500" y="2952750"/>
              <a:ext cx="228600" cy="255270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d-ID" sz="1100" b="1">
                  <a:solidFill>
                    <a:sysClr val="windowText" lastClr="000000"/>
                  </a:solidFill>
                </a:rPr>
                <a:t>PINTU</a:t>
              </a:r>
            </a:p>
            <a:p>
              <a:pPr algn="l"/>
              <a:r>
                <a:rPr lang="id-ID" sz="1100" b="1">
                  <a:solidFill>
                    <a:sysClr val="windowText" lastClr="000000"/>
                  </a:solidFill>
                </a:rPr>
                <a:t> MASUK</a:t>
              </a:r>
              <a:endParaRPr lang="en-ID" sz="1100" b="1">
                <a:solidFill>
                  <a:sysClr val="windowText" lastClr="000000"/>
                </a:solidFill>
              </a:endParaRPr>
            </a:p>
          </xdr:txBody>
        </xdr:sp>
      </xdr:grpSp>
      <xdr:sp macro="" textlink="">
        <xdr:nvSpPr>
          <xdr:cNvPr id="7" name="Rectangle 6">
            <a:extLst>
              <a:ext uri="{FF2B5EF4-FFF2-40B4-BE49-F238E27FC236}">
                <a16:creationId xmlns:a16="http://schemas.microsoft.com/office/drawing/2014/main" id="{3D6A632B-E7DE-4D79-8660-B323C6E52EFE}"/>
              </a:ext>
            </a:extLst>
          </xdr:cNvPr>
          <xdr:cNvSpPr/>
        </xdr:nvSpPr>
        <xdr:spPr>
          <a:xfrm>
            <a:off x="1019174" y="4095749"/>
            <a:ext cx="5000625" cy="286702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grpSp>
    <xdr:clientData/>
  </xdr:twoCellAnchor>
  <xdr:oneCellAnchor>
    <xdr:from>
      <xdr:col>1</xdr:col>
      <xdr:colOff>2438399</xdr:colOff>
      <xdr:row>16</xdr:row>
      <xdr:rowOff>104774</xdr:rowOff>
    </xdr:from>
    <xdr:ext cx="568617" cy="264560"/>
    <xdr:sp macro="" textlink="">
      <xdr:nvSpPr>
        <xdr:cNvPr id="8" name="TextBox 7">
          <a:extLst>
            <a:ext uri="{FF2B5EF4-FFF2-40B4-BE49-F238E27FC236}">
              <a16:creationId xmlns:a16="http://schemas.microsoft.com/office/drawing/2014/main" id="{6A8BA58F-FE9F-4BEB-924F-0312B955B2F3}"/>
            </a:ext>
          </a:extLst>
        </xdr:cNvPr>
        <xdr:cNvSpPr txBox="1"/>
      </xdr:nvSpPr>
      <xdr:spPr>
        <a:xfrm>
          <a:off x="3047999" y="4105274"/>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45 mtr</a:t>
          </a:r>
          <a:endParaRPr lang="en-ID" sz="1100"/>
        </a:p>
      </xdr:txBody>
    </xdr:sp>
    <xdr:clientData/>
  </xdr:oneCellAnchor>
  <xdr:oneCellAnchor>
    <xdr:from>
      <xdr:col>1</xdr:col>
      <xdr:colOff>390524</xdr:colOff>
      <xdr:row>23</xdr:row>
      <xdr:rowOff>171449</xdr:rowOff>
    </xdr:from>
    <xdr:ext cx="568617" cy="264560"/>
    <xdr:sp macro="" textlink="">
      <xdr:nvSpPr>
        <xdr:cNvPr id="9" name="TextBox 8">
          <a:extLst>
            <a:ext uri="{FF2B5EF4-FFF2-40B4-BE49-F238E27FC236}">
              <a16:creationId xmlns:a16="http://schemas.microsoft.com/office/drawing/2014/main" id="{699B58DD-C00C-4E95-A032-47C70A0057A3}"/>
            </a:ext>
          </a:extLst>
        </xdr:cNvPr>
        <xdr:cNvSpPr txBox="1"/>
      </xdr:nvSpPr>
      <xdr:spPr>
        <a:xfrm>
          <a:off x="1000124" y="5505449"/>
          <a:ext cx="5686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d-ID" sz="1100" baseline="0"/>
            <a:t>30 mtr</a:t>
          </a:r>
          <a:endParaRPr lang="en-ID"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3C1E-02C0-499D-B698-F68DD4B6AC4F}">
  <sheetPr>
    <tabColor rgb="FFFFC000"/>
  </sheetPr>
  <dimension ref="A1:B7"/>
  <sheetViews>
    <sheetView tabSelected="1" workbookViewId="0"/>
  </sheetViews>
  <sheetFormatPr defaultRowHeight="15" x14ac:dyDescent="0.25"/>
  <cols>
    <col min="2" max="2" width="151" bestFit="1" customWidth="1"/>
  </cols>
  <sheetData>
    <row r="1" spans="1:2" x14ac:dyDescent="0.25">
      <c r="A1" s="16" t="s">
        <v>27</v>
      </c>
      <c r="B1" s="17"/>
    </row>
    <row r="2" spans="1:2" x14ac:dyDescent="0.25">
      <c r="A2" s="15" t="s">
        <v>32</v>
      </c>
      <c r="B2" s="15" t="s">
        <v>33</v>
      </c>
    </row>
    <row r="3" spans="1:2" ht="60" x14ac:dyDescent="0.25">
      <c r="A3" s="12">
        <v>1</v>
      </c>
      <c r="B3" s="13" t="s">
        <v>40</v>
      </c>
    </row>
    <row r="4" spans="1:2" ht="60" x14ac:dyDescent="0.25">
      <c r="A4" s="12">
        <v>2</v>
      </c>
      <c r="B4" s="13" t="s">
        <v>44</v>
      </c>
    </row>
    <row r="5" spans="1:2" ht="60" x14ac:dyDescent="0.25">
      <c r="A5" s="12">
        <v>3</v>
      </c>
      <c r="B5" s="13" t="s">
        <v>41</v>
      </c>
    </row>
    <row r="6" spans="1:2" ht="75" x14ac:dyDescent="0.25">
      <c r="A6" s="12">
        <v>4</v>
      </c>
      <c r="B6" s="13" t="s">
        <v>42</v>
      </c>
    </row>
    <row r="7" spans="1:2" ht="60" x14ac:dyDescent="0.25">
      <c r="A7" s="12">
        <v>5</v>
      </c>
      <c r="B7" s="13" t="s">
        <v>43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53E3E-14E9-40FF-AACC-13561E5593E9}">
  <sheetPr>
    <tabColor rgb="FFFFC000"/>
  </sheetPr>
  <dimension ref="A1:T6"/>
  <sheetViews>
    <sheetView workbookViewId="0">
      <pane xSplit="3" ySplit="1" topLeftCell="D2" activePane="bottomRight" state="frozen"/>
      <selection pane="topRight" activeCell="D1" sqref="D1"/>
      <selection pane="bottomLeft" activeCell="A2" sqref="A2"/>
      <selection pane="bottomRight"/>
    </sheetView>
  </sheetViews>
  <sheetFormatPr defaultRowHeight="15" x14ac:dyDescent="0.25"/>
  <cols>
    <col min="1" max="1" width="14.5703125" bestFit="1" customWidth="1"/>
    <col min="2" max="2" width="14.85546875" bestFit="1" customWidth="1"/>
    <col min="3" max="3" width="56.42578125" bestFit="1" customWidth="1"/>
    <col min="4" max="4" width="21.85546875" bestFit="1" customWidth="1"/>
    <col min="5" max="5" width="47.28515625" bestFit="1" customWidth="1"/>
    <col min="6" max="6" width="9.7109375" style="3" bestFit="1" customWidth="1"/>
    <col min="7" max="7" width="12.7109375" style="3" bestFit="1" customWidth="1"/>
    <col min="8" max="8" width="10.5703125" style="3" bestFit="1" customWidth="1"/>
    <col min="9" max="9" width="11" style="3" bestFit="1" customWidth="1"/>
    <col min="10" max="11" width="9.5703125" bestFit="1" customWidth="1"/>
    <col min="12" max="12" width="18" bestFit="1" customWidth="1"/>
    <col min="13" max="13" width="9.5703125" bestFit="1" customWidth="1"/>
    <col min="14" max="14" width="18" bestFit="1" customWidth="1"/>
    <col min="15" max="17" width="18" customWidth="1"/>
    <col min="18" max="18" width="8.140625" bestFit="1" customWidth="1"/>
    <col min="19" max="19" width="13.42578125" bestFit="1" customWidth="1"/>
    <col min="20" max="20" width="22.140625" bestFit="1" customWidth="1"/>
  </cols>
  <sheetData>
    <row r="1" spans="1:20" x14ac:dyDescent="0.25">
      <c r="A1" s="10" t="s">
        <v>0</v>
      </c>
      <c r="B1" s="10" t="s">
        <v>1</v>
      </c>
      <c r="C1" s="10" t="s">
        <v>2</v>
      </c>
      <c r="D1" s="10" t="s">
        <v>3</v>
      </c>
      <c r="E1" s="10" t="s">
        <v>4</v>
      </c>
      <c r="F1" s="11" t="s">
        <v>5</v>
      </c>
      <c r="G1" s="11" t="s">
        <v>26</v>
      </c>
      <c r="H1" s="11" t="s">
        <v>6</v>
      </c>
      <c r="I1" s="11" t="s">
        <v>7</v>
      </c>
      <c r="J1" s="10" t="s">
        <v>8</v>
      </c>
      <c r="K1" s="10" t="s">
        <v>9</v>
      </c>
      <c r="L1" s="10" t="s">
        <v>10</v>
      </c>
      <c r="M1" s="10" t="s">
        <v>11</v>
      </c>
      <c r="N1" s="10" t="s">
        <v>12</v>
      </c>
      <c r="O1" s="10" t="s">
        <v>22</v>
      </c>
      <c r="P1" s="10" t="s">
        <v>23</v>
      </c>
      <c r="Q1" s="10" t="s">
        <v>24</v>
      </c>
      <c r="R1" s="10" t="s">
        <v>13</v>
      </c>
      <c r="S1" s="10" t="s">
        <v>14</v>
      </c>
      <c r="T1" s="10" t="s">
        <v>15</v>
      </c>
    </row>
    <row r="2" spans="1:20" x14ac:dyDescent="0.25">
      <c r="A2" s="8"/>
      <c r="B2" s="8"/>
      <c r="C2" s="8"/>
      <c r="D2" s="8"/>
      <c r="E2" s="8"/>
      <c r="F2" s="9"/>
      <c r="G2" s="9"/>
      <c r="H2" s="9"/>
      <c r="I2" s="9"/>
      <c r="J2" s="8"/>
      <c r="K2" s="8"/>
      <c r="L2" s="9"/>
      <c r="M2" s="8"/>
      <c r="N2" s="8"/>
      <c r="O2" s="8"/>
      <c r="P2" s="8"/>
      <c r="Q2" s="8"/>
      <c r="R2" s="8"/>
      <c r="S2" s="8"/>
      <c r="T2" s="8"/>
    </row>
    <row r="3" spans="1:20" x14ac:dyDescent="0.25">
      <c r="A3" s="4"/>
      <c r="B3" s="4"/>
      <c r="C3" s="4"/>
      <c r="D3" s="4"/>
      <c r="E3" s="4"/>
      <c r="F3" s="5"/>
      <c r="G3" s="5"/>
      <c r="H3" s="5"/>
      <c r="I3" s="5"/>
      <c r="J3" s="8"/>
      <c r="K3" s="8"/>
      <c r="L3" s="5"/>
      <c r="M3" s="4"/>
      <c r="N3" s="4"/>
      <c r="O3" s="4"/>
      <c r="P3" s="4"/>
      <c r="Q3" s="4"/>
      <c r="R3" s="4"/>
      <c r="S3" s="4"/>
      <c r="T3" s="4"/>
    </row>
    <row r="4" spans="1:20" x14ac:dyDescent="0.25">
      <c r="A4" s="4"/>
      <c r="B4" s="4"/>
      <c r="C4" s="4"/>
      <c r="D4" s="4"/>
      <c r="E4" s="4"/>
      <c r="F4" s="5"/>
      <c r="G4" s="5"/>
      <c r="H4" s="5"/>
      <c r="I4" s="5"/>
      <c r="J4" s="8"/>
      <c r="K4" s="4"/>
      <c r="L4" s="4"/>
      <c r="M4" s="4"/>
      <c r="N4" s="4"/>
      <c r="O4" s="4"/>
      <c r="P4" s="4"/>
      <c r="Q4" s="4"/>
      <c r="R4" s="4"/>
      <c r="S4" s="4"/>
      <c r="T4" s="4"/>
    </row>
    <row r="5" spans="1:20" x14ac:dyDescent="0.25">
      <c r="A5" s="4"/>
      <c r="B5" s="4"/>
      <c r="C5" s="4"/>
      <c r="D5" s="4"/>
      <c r="E5" s="4"/>
      <c r="F5" s="5"/>
      <c r="G5" s="5"/>
      <c r="H5" s="5"/>
      <c r="I5" s="5"/>
      <c r="J5" s="8"/>
      <c r="K5" s="4"/>
      <c r="L5" s="4"/>
      <c r="M5" s="4"/>
      <c r="N5" s="4"/>
      <c r="O5" s="4"/>
      <c r="P5" s="4"/>
      <c r="Q5" s="4"/>
      <c r="R5" s="4"/>
      <c r="S5" s="4"/>
      <c r="T5" s="4"/>
    </row>
    <row r="6" spans="1:20" x14ac:dyDescent="0.25">
      <c r="A6" s="6"/>
      <c r="B6" s="6"/>
      <c r="C6" s="6"/>
      <c r="D6" s="6"/>
      <c r="E6" s="6"/>
      <c r="F6" s="7"/>
      <c r="G6" s="7"/>
      <c r="H6" s="7"/>
      <c r="I6" s="7"/>
      <c r="J6" s="6"/>
      <c r="K6" s="6"/>
      <c r="L6" s="7"/>
      <c r="M6" s="6"/>
      <c r="N6" s="6"/>
      <c r="O6" s="6"/>
      <c r="P6" s="6"/>
      <c r="Q6" s="6"/>
      <c r="R6" s="6"/>
      <c r="S6" s="6"/>
      <c r="T6" s="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D2191-AEC2-4F58-94F5-CF26F0FF6709}">
  <sheetPr>
    <tabColor rgb="FFFFFF00"/>
  </sheetPr>
  <dimension ref="A1:C14"/>
  <sheetViews>
    <sheetView workbookViewId="0">
      <selection activeCell="B12" sqref="B12"/>
    </sheetView>
  </sheetViews>
  <sheetFormatPr defaultRowHeight="15" x14ac:dyDescent="0.25"/>
  <cols>
    <col min="2" max="2" width="89.85546875" bestFit="1" customWidth="1"/>
    <col min="3" max="3" width="15.28515625" bestFit="1" customWidth="1"/>
  </cols>
  <sheetData>
    <row r="1" spans="1:3" x14ac:dyDescent="0.25">
      <c r="A1" s="1" t="s">
        <v>31</v>
      </c>
    </row>
    <row r="2" spans="1:3" x14ac:dyDescent="0.25">
      <c r="A2" s="15" t="s">
        <v>32</v>
      </c>
      <c r="B2" s="15" t="s">
        <v>33</v>
      </c>
    </row>
    <row r="3" spans="1:3" x14ac:dyDescent="0.25">
      <c r="A3" s="8">
        <v>1</v>
      </c>
      <c r="B3" s="8" t="s">
        <v>45</v>
      </c>
    </row>
    <row r="4" spans="1:3" x14ac:dyDescent="0.25">
      <c r="A4" s="4">
        <v>2</v>
      </c>
      <c r="B4" s="4" t="s">
        <v>46</v>
      </c>
    </row>
    <row r="5" spans="1:3" x14ac:dyDescent="0.25">
      <c r="A5" s="4">
        <v>3</v>
      </c>
      <c r="B5" s="4" t="s">
        <v>48</v>
      </c>
    </row>
    <row r="6" spans="1:3" x14ac:dyDescent="0.25">
      <c r="A6" s="4">
        <v>4</v>
      </c>
      <c r="B6" s="4" t="s">
        <v>47</v>
      </c>
    </row>
    <row r="7" spans="1:3" x14ac:dyDescent="0.25">
      <c r="A7" s="6">
        <v>5</v>
      </c>
      <c r="B7" s="6" t="s">
        <v>49</v>
      </c>
    </row>
    <row r="9" spans="1:3" x14ac:dyDescent="0.25">
      <c r="A9" s="14" t="s">
        <v>36</v>
      </c>
    </row>
    <row r="10" spans="1:3" x14ac:dyDescent="0.25">
      <c r="A10" s="12">
        <v>1</v>
      </c>
      <c r="B10" s="12" t="s">
        <v>51</v>
      </c>
      <c r="C10" s="3"/>
    </row>
    <row r="11" spans="1:3" ht="45" x14ac:dyDescent="0.25">
      <c r="A11" s="12">
        <v>2</v>
      </c>
      <c r="B11" s="13" t="s">
        <v>50</v>
      </c>
      <c r="C11" s="3"/>
    </row>
    <row r="12" spans="1:3" ht="60" x14ac:dyDescent="0.25">
      <c r="A12" s="12">
        <v>3</v>
      </c>
      <c r="B12" s="13" t="s">
        <v>52</v>
      </c>
      <c r="C12" s="3"/>
    </row>
    <row r="13" spans="1:3" x14ac:dyDescent="0.25">
      <c r="B13" s="2"/>
      <c r="C13" s="3"/>
    </row>
    <row r="14" spans="1:3" x14ac:dyDescent="0.25">
      <c r="A14" s="14" t="s">
        <v>37</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6ED77-A1ED-4748-B062-484D18D0E978}">
  <sheetPr>
    <tabColor rgb="FFFFFF00"/>
  </sheetPr>
  <dimension ref="A1:W6"/>
  <sheetViews>
    <sheetView workbookViewId="0">
      <pane xSplit="3" ySplit="1" topLeftCell="D2" activePane="bottomRight" state="frozen"/>
      <selection activeCell="B12" sqref="B12"/>
      <selection pane="topRight" activeCell="B12" sqref="B12"/>
      <selection pane="bottomLeft" activeCell="B12" sqref="B12"/>
      <selection pane="bottomRight" activeCell="C1" sqref="C1"/>
    </sheetView>
  </sheetViews>
  <sheetFormatPr defaultRowHeight="15" x14ac:dyDescent="0.25"/>
  <cols>
    <col min="1" max="1" width="14.5703125" bestFit="1" customWidth="1"/>
    <col min="2" max="2" width="14.85546875" bestFit="1" customWidth="1"/>
    <col min="3" max="3" width="56.42578125" bestFit="1" customWidth="1"/>
    <col min="4" max="4" width="21.85546875" bestFit="1" customWidth="1"/>
    <col min="5" max="5" width="47.28515625" bestFit="1" customWidth="1"/>
    <col min="6" max="6" width="9.7109375" style="3" bestFit="1" customWidth="1"/>
    <col min="7" max="7" width="12.7109375" style="3" bestFit="1" customWidth="1"/>
    <col min="8" max="8" width="10.5703125" style="3" bestFit="1" customWidth="1"/>
    <col min="9" max="9" width="11" style="3" bestFit="1" customWidth="1"/>
    <col min="10" max="11" width="9.5703125" bestFit="1" customWidth="1"/>
    <col min="12" max="12" width="18" bestFit="1" customWidth="1"/>
    <col min="13" max="13" width="9.5703125" bestFit="1" customWidth="1"/>
    <col min="14" max="14" width="18" bestFit="1" customWidth="1"/>
    <col min="15" max="17" width="18" customWidth="1"/>
    <col min="18" max="18" width="7.85546875" bestFit="1" customWidth="1"/>
    <col min="19" max="19" width="13.42578125" bestFit="1" customWidth="1"/>
    <col min="20" max="20" width="22.140625" bestFit="1" customWidth="1"/>
    <col min="21" max="21" width="58.28515625" bestFit="1" customWidth="1"/>
    <col min="22" max="22" width="24.85546875" bestFit="1" customWidth="1"/>
    <col min="23" max="23" width="22.140625" customWidth="1"/>
  </cols>
  <sheetData>
    <row r="1" spans="1:23" x14ac:dyDescent="0.25">
      <c r="A1" s="10" t="s">
        <v>0</v>
      </c>
      <c r="B1" s="10" t="s">
        <v>1</v>
      </c>
      <c r="C1" s="10" t="s">
        <v>2</v>
      </c>
      <c r="D1" s="10" t="s">
        <v>3</v>
      </c>
      <c r="E1" s="10" t="s">
        <v>4</v>
      </c>
      <c r="F1" s="11" t="s">
        <v>5</v>
      </c>
      <c r="G1" s="11" t="s">
        <v>26</v>
      </c>
      <c r="H1" s="11" t="s">
        <v>6</v>
      </c>
      <c r="I1" s="11" t="s">
        <v>7</v>
      </c>
      <c r="J1" s="10" t="s">
        <v>8</v>
      </c>
      <c r="K1" s="10" t="s">
        <v>9</v>
      </c>
      <c r="L1" s="10" t="s">
        <v>10</v>
      </c>
      <c r="M1" s="10" t="s">
        <v>11</v>
      </c>
      <c r="N1" s="10" t="s">
        <v>12</v>
      </c>
      <c r="O1" s="10" t="s">
        <v>22</v>
      </c>
      <c r="P1" s="10" t="s">
        <v>23</v>
      </c>
      <c r="Q1" s="10" t="s">
        <v>24</v>
      </c>
      <c r="R1" s="10" t="s">
        <v>13</v>
      </c>
      <c r="S1" s="10" t="s">
        <v>14</v>
      </c>
      <c r="T1" s="10" t="s">
        <v>15</v>
      </c>
      <c r="U1" s="24" t="s">
        <v>28</v>
      </c>
      <c r="V1" s="24" t="s">
        <v>35</v>
      </c>
      <c r="W1" s="24" t="s">
        <v>34</v>
      </c>
    </row>
    <row r="2" spans="1:23" x14ac:dyDescent="0.25">
      <c r="A2" s="22">
        <f>'Answer 1'!A2</f>
        <v>0</v>
      </c>
      <c r="B2" s="22">
        <f>'Answer 1'!B2</f>
        <v>0</v>
      </c>
      <c r="C2" s="22">
        <f>'Answer 1'!C2</f>
        <v>0</v>
      </c>
      <c r="D2" s="22">
        <f>'Answer 1'!D2</f>
        <v>0</v>
      </c>
      <c r="E2" s="22">
        <f>'Answer 1'!E2</f>
        <v>0</v>
      </c>
      <c r="F2" s="22">
        <f>'Answer 1'!F2</f>
        <v>0</v>
      </c>
      <c r="G2" s="22">
        <f>'Answer 1'!G2</f>
        <v>0</v>
      </c>
      <c r="H2" s="22">
        <f>'Answer 1'!H2</f>
        <v>0</v>
      </c>
      <c r="I2" s="22">
        <f>'Answer 1'!I2</f>
        <v>0</v>
      </c>
      <c r="J2" s="22">
        <f>'Answer 1'!J2</f>
        <v>0</v>
      </c>
      <c r="K2" s="22">
        <f>'Answer 1'!K2</f>
        <v>0</v>
      </c>
      <c r="L2" s="22">
        <f>'Answer 1'!L2</f>
        <v>0</v>
      </c>
      <c r="M2" s="22">
        <f>'Answer 1'!M2</f>
        <v>0</v>
      </c>
      <c r="N2" s="22">
        <f>'Answer 1'!N2</f>
        <v>0</v>
      </c>
      <c r="O2" s="22">
        <f>'Answer 1'!O2</f>
        <v>0</v>
      </c>
      <c r="P2" s="22">
        <f>'Answer 1'!P2</f>
        <v>0</v>
      </c>
      <c r="Q2" s="22">
        <f>'Answer 1'!Q2</f>
        <v>0</v>
      </c>
      <c r="R2" s="22">
        <f>'Answer 1'!R2</f>
        <v>0</v>
      </c>
      <c r="S2" s="22">
        <f>'Answer 1'!S2</f>
        <v>0</v>
      </c>
      <c r="T2" s="22">
        <f>'Answer 1'!T2</f>
        <v>0</v>
      </c>
      <c r="U2" s="9"/>
      <c r="V2" s="23">
        <f>G2*H2*I2*U2</f>
        <v>0</v>
      </c>
      <c r="W2" s="23">
        <f>U2*F2</f>
        <v>0</v>
      </c>
    </row>
    <row r="3" spans="1:23" x14ac:dyDescent="0.25">
      <c r="A3" s="18">
        <f>'Answer 1'!A3</f>
        <v>0</v>
      </c>
      <c r="B3" s="18">
        <f>'Answer 1'!B3</f>
        <v>0</v>
      </c>
      <c r="C3" s="18">
        <f>'Answer 1'!C3</f>
        <v>0</v>
      </c>
      <c r="D3" s="18">
        <f>'Answer 1'!D3</f>
        <v>0</v>
      </c>
      <c r="E3" s="18">
        <f>'Answer 1'!E3</f>
        <v>0</v>
      </c>
      <c r="F3" s="18">
        <f>'Answer 1'!F3</f>
        <v>0</v>
      </c>
      <c r="G3" s="18">
        <f>'Answer 1'!G3</f>
        <v>0</v>
      </c>
      <c r="H3" s="18">
        <f>'Answer 1'!H3</f>
        <v>0</v>
      </c>
      <c r="I3" s="18">
        <f>'Answer 1'!I3</f>
        <v>0</v>
      </c>
      <c r="J3" s="18">
        <f>'Answer 1'!J3</f>
        <v>0</v>
      </c>
      <c r="K3" s="18">
        <f>'Answer 1'!K3</f>
        <v>0</v>
      </c>
      <c r="L3" s="18">
        <f>'Answer 1'!L3</f>
        <v>0</v>
      </c>
      <c r="M3" s="18">
        <f>'Answer 1'!M3</f>
        <v>0</v>
      </c>
      <c r="N3" s="18">
        <f>'Answer 1'!N3</f>
        <v>0</v>
      </c>
      <c r="O3" s="18">
        <f>'Answer 1'!O3</f>
        <v>0</v>
      </c>
      <c r="P3" s="18">
        <f>'Answer 1'!P3</f>
        <v>0</v>
      </c>
      <c r="Q3" s="18">
        <f>'Answer 1'!Q3</f>
        <v>0</v>
      </c>
      <c r="R3" s="18">
        <f>'Answer 1'!R3</f>
        <v>0</v>
      </c>
      <c r="S3" s="18">
        <f>'Answer 1'!S3</f>
        <v>0</v>
      </c>
      <c r="T3" s="18">
        <f>'Answer 1'!T3</f>
        <v>0</v>
      </c>
      <c r="U3" s="5"/>
      <c r="V3" s="19">
        <f t="shared" ref="V3:V6" si="0">G3*H3*I3*U3</f>
        <v>0</v>
      </c>
      <c r="W3" s="19">
        <f>U3*F3</f>
        <v>0</v>
      </c>
    </row>
    <row r="4" spans="1:23" x14ac:dyDescent="0.25">
      <c r="A4" s="18">
        <f>'Answer 1'!A4</f>
        <v>0</v>
      </c>
      <c r="B4" s="18">
        <f>'Answer 1'!B4</f>
        <v>0</v>
      </c>
      <c r="C4" s="18">
        <f>'Answer 1'!C4</f>
        <v>0</v>
      </c>
      <c r="D4" s="18">
        <f>'Answer 1'!D4</f>
        <v>0</v>
      </c>
      <c r="E4" s="18">
        <f>'Answer 1'!E4</f>
        <v>0</v>
      </c>
      <c r="F4" s="18">
        <f>'Answer 1'!F4</f>
        <v>0</v>
      </c>
      <c r="G4" s="18">
        <f>'Answer 1'!G4</f>
        <v>0</v>
      </c>
      <c r="H4" s="18">
        <f>'Answer 1'!H4</f>
        <v>0</v>
      </c>
      <c r="I4" s="18">
        <f>'Answer 1'!I4</f>
        <v>0</v>
      </c>
      <c r="J4" s="18">
        <f>'Answer 1'!J4</f>
        <v>0</v>
      </c>
      <c r="K4" s="18">
        <f>'Answer 1'!K4</f>
        <v>0</v>
      </c>
      <c r="L4" s="18">
        <f>'Answer 1'!L4</f>
        <v>0</v>
      </c>
      <c r="M4" s="18">
        <f>'Answer 1'!M4</f>
        <v>0</v>
      </c>
      <c r="N4" s="18">
        <f>'Answer 1'!N4</f>
        <v>0</v>
      </c>
      <c r="O4" s="18">
        <f>'Answer 1'!O4</f>
        <v>0</v>
      </c>
      <c r="P4" s="18">
        <f>'Answer 1'!P4</f>
        <v>0</v>
      </c>
      <c r="Q4" s="18">
        <f>'Answer 1'!Q4</f>
        <v>0</v>
      </c>
      <c r="R4" s="18">
        <f>'Answer 1'!R4</f>
        <v>0</v>
      </c>
      <c r="S4" s="18">
        <f>'Answer 1'!S4</f>
        <v>0</v>
      </c>
      <c r="T4" s="18">
        <f>'Answer 1'!T4</f>
        <v>0</v>
      </c>
      <c r="U4" s="5"/>
      <c r="V4" s="19">
        <f t="shared" si="0"/>
        <v>0</v>
      </c>
      <c r="W4" s="19">
        <f>U4*F4</f>
        <v>0</v>
      </c>
    </row>
    <row r="5" spans="1:23" x14ac:dyDescent="0.25">
      <c r="A5" s="18">
        <f>'Answer 1'!A5</f>
        <v>0</v>
      </c>
      <c r="B5" s="18">
        <f>'Answer 1'!B5</f>
        <v>0</v>
      </c>
      <c r="C5" s="18">
        <f>'Answer 1'!C5</f>
        <v>0</v>
      </c>
      <c r="D5" s="18">
        <f>'Answer 1'!D5</f>
        <v>0</v>
      </c>
      <c r="E5" s="18">
        <f>'Answer 1'!E5</f>
        <v>0</v>
      </c>
      <c r="F5" s="18">
        <f>'Answer 1'!F5</f>
        <v>0</v>
      </c>
      <c r="G5" s="18">
        <f>'Answer 1'!G5</f>
        <v>0</v>
      </c>
      <c r="H5" s="18">
        <f>'Answer 1'!H5</f>
        <v>0</v>
      </c>
      <c r="I5" s="18">
        <f>'Answer 1'!I5</f>
        <v>0</v>
      </c>
      <c r="J5" s="18">
        <f>'Answer 1'!J5</f>
        <v>0</v>
      </c>
      <c r="K5" s="18">
        <f>'Answer 1'!K5</f>
        <v>0</v>
      </c>
      <c r="L5" s="18">
        <f>'Answer 1'!L5</f>
        <v>0</v>
      </c>
      <c r="M5" s="18">
        <f>'Answer 1'!M5</f>
        <v>0</v>
      </c>
      <c r="N5" s="18">
        <f>'Answer 1'!N5</f>
        <v>0</v>
      </c>
      <c r="O5" s="18">
        <f>'Answer 1'!O5</f>
        <v>0</v>
      </c>
      <c r="P5" s="18">
        <f>'Answer 1'!P5</f>
        <v>0</v>
      </c>
      <c r="Q5" s="18">
        <f>'Answer 1'!Q5</f>
        <v>0</v>
      </c>
      <c r="R5" s="18">
        <f>'Answer 1'!R5</f>
        <v>0</v>
      </c>
      <c r="S5" s="18">
        <f>'Answer 1'!S5</f>
        <v>0</v>
      </c>
      <c r="T5" s="18">
        <f>'Answer 1'!T5</f>
        <v>0</v>
      </c>
      <c r="U5" s="5"/>
      <c r="V5" s="19">
        <f t="shared" si="0"/>
        <v>0</v>
      </c>
      <c r="W5" s="19">
        <f>U5*F5</f>
        <v>0</v>
      </c>
    </row>
    <row r="6" spans="1:23" x14ac:dyDescent="0.25">
      <c r="A6" s="20">
        <f>'Answer 1'!A6</f>
        <v>0</v>
      </c>
      <c r="B6" s="20">
        <f>'Answer 1'!B6</f>
        <v>0</v>
      </c>
      <c r="C6" s="20">
        <f>'Answer 1'!C6</f>
        <v>0</v>
      </c>
      <c r="D6" s="20">
        <f>'Answer 1'!D6</f>
        <v>0</v>
      </c>
      <c r="E6" s="20">
        <f>'Answer 1'!E6</f>
        <v>0</v>
      </c>
      <c r="F6" s="20">
        <f>'Answer 1'!F6</f>
        <v>0</v>
      </c>
      <c r="G6" s="20">
        <f>'Answer 1'!G6</f>
        <v>0</v>
      </c>
      <c r="H6" s="20">
        <f>'Answer 1'!H6</f>
        <v>0</v>
      </c>
      <c r="I6" s="20">
        <f>'Answer 1'!I6</f>
        <v>0</v>
      </c>
      <c r="J6" s="20">
        <f>'Answer 1'!J6</f>
        <v>0</v>
      </c>
      <c r="K6" s="20">
        <f>'Answer 1'!K6</f>
        <v>0</v>
      </c>
      <c r="L6" s="20">
        <f>'Answer 1'!L6</f>
        <v>0</v>
      </c>
      <c r="M6" s="20">
        <f>'Answer 1'!M6</f>
        <v>0</v>
      </c>
      <c r="N6" s="20">
        <f>'Answer 1'!N6</f>
        <v>0</v>
      </c>
      <c r="O6" s="20">
        <f>'Answer 1'!O6</f>
        <v>0</v>
      </c>
      <c r="P6" s="20">
        <f>'Answer 1'!P6</f>
        <v>0</v>
      </c>
      <c r="Q6" s="20">
        <f>'Answer 1'!Q6</f>
        <v>0</v>
      </c>
      <c r="R6" s="20">
        <f>'Answer 1'!R6</f>
        <v>0</v>
      </c>
      <c r="S6" s="20">
        <f>'Answer 1'!S6</f>
        <v>0</v>
      </c>
      <c r="T6" s="20">
        <f>'Answer 1'!T6</f>
        <v>0</v>
      </c>
      <c r="U6" s="7"/>
      <c r="V6" s="21">
        <f t="shared" si="0"/>
        <v>0</v>
      </c>
      <c r="W6" s="21">
        <f>U6*F6</f>
        <v>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B50C-1DAF-47E0-BD14-D870EE78B749}">
  <sheetPr>
    <tabColor rgb="FF00B0F0"/>
  </sheetPr>
  <dimension ref="A1:B8"/>
  <sheetViews>
    <sheetView workbookViewId="0">
      <selection activeCell="B3" sqref="B3"/>
    </sheetView>
  </sheetViews>
  <sheetFormatPr defaultRowHeight="15" x14ac:dyDescent="0.25"/>
  <cols>
    <col min="2" max="2" width="89.85546875" bestFit="1" customWidth="1"/>
  </cols>
  <sheetData>
    <row r="1" spans="1:2" x14ac:dyDescent="0.25">
      <c r="A1" s="1" t="s">
        <v>38</v>
      </c>
    </row>
    <row r="2" spans="1:2" x14ac:dyDescent="0.25">
      <c r="A2" s="15" t="s">
        <v>32</v>
      </c>
      <c r="B2" s="15" t="s">
        <v>33</v>
      </c>
    </row>
    <row r="3" spans="1:2" ht="60" x14ac:dyDescent="0.25">
      <c r="A3" s="8">
        <v>1</v>
      </c>
      <c r="B3" s="25" t="s">
        <v>53</v>
      </c>
    </row>
    <row r="4" spans="1:2" ht="60" x14ac:dyDescent="0.25">
      <c r="A4" s="4">
        <v>2</v>
      </c>
      <c r="B4" s="26" t="s">
        <v>54</v>
      </c>
    </row>
    <row r="5" spans="1:2" ht="60" x14ac:dyDescent="0.25">
      <c r="A5" s="4">
        <v>3</v>
      </c>
      <c r="B5" s="26" t="s">
        <v>55</v>
      </c>
    </row>
    <row r="6" spans="1:2" ht="60" x14ac:dyDescent="0.25">
      <c r="A6" s="4">
        <v>4</v>
      </c>
      <c r="B6" s="26" t="s">
        <v>56</v>
      </c>
    </row>
    <row r="7" spans="1:2" ht="60" x14ac:dyDescent="0.25">
      <c r="A7" s="6">
        <v>5</v>
      </c>
      <c r="B7" s="27" t="s">
        <v>57</v>
      </c>
    </row>
    <row r="8" spans="1:2" x14ac:dyDescent="0.25">
      <c r="B8" s="2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9136-41F8-4234-8C12-5A4749640C73}">
  <sheetPr>
    <tabColor rgb="FF00B0F0"/>
  </sheetPr>
  <dimension ref="A1:AD6"/>
  <sheetViews>
    <sheetView workbookViewId="0">
      <pane xSplit="3" ySplit="1" topLeftCell="D2" activePane="bottomRight" state="frozen"/>
      <selection pane="topRight" activeCell="D1" sqref="D1"/>
      <selection pane="bottomLeft" activeCell="A2" sqref="A2"/>
      <selection pane="bottomRight" activeCell="B1" sqref="B1"/>
    </sheetView>
  </sheetViews>
  <sheetFormatPr defaultRowHeight="15" x14ac:dyDescent="0.25"/>
  <cols>
    <col min="1" max="1" width="14.5703125" bestFit="1" customWidth="1"/>
    <col min="2" max="2" width="14.85546875" bestFit="1" customWidth="1"/>
    <col min="3" max="3" width="56.42578125" bestFit="1" customWidth="1"/>
    <col min="4" max="4" width="21.85546875" bestFit="1" customWidth="1"/>
    <col min="5" max="5" width="48.85546875" bestFit="1" customWidth="1"/>
    <col min="6" max="6" width="11.140625" bestFit="1" customWidth="1"/>
    <col min="7" max="7" width="14.28515625" bestFit="1" customWidth="1"/>
    <col min="8" max="8" width="12" bestFit="1" customWidth="1"/>
    <col min="9" max="9" width="12.42578125" bestFit="1" customWidth="1"/>
    <col min="10" max="11" width="9.5703125" bestFit="1" customWidth="1"/>
    <col min="12" max="12" width="18" bestFit="1" customWidth="1"/>
    <col min="13" max="13" width="9.5703125" bestFit="1" customWidth="1"/>
    <col min="14" max="14" width="18" bestFit="1" customWidth="1"/>
    <col min="15" max="15" width="18.140625" bestFit="1" customWidth="1"/>
    <col min="16" max="17" width="17" bestFit="1" customWidth="1"/>
    <col min="18" max="18" width="8.140625" bestFit="1" customWidth="1"/>
    <col min="19" max="19" width="13.42578125" bestFit="1" customWidth="1"/>
    <col min="20" max="20" width="22.140625" bestFit="1" customWidth="1"/>
    <col min="21" max="21" width="15.5703125" bestFit="1" customWidth="1"/>
    <col min="22" max="22" width="19.28515625" bestFit="1" customWidth="1"/>
    <col min="23" max="23" width="17.28515625" bestFit="1" customWidth="1"/>
    <col min="24" max="24" width="27.5703125" bestFit="1" customWidth="1"/>
    <col min="25" max="25" width="22.85546875" bestFit="1" customWidth="1"/>
    <col min="26" max="26" width="21.85546875" bestFit="1" customWidth="1"/>
    <col min="27" max="27" width="19.7109375" bestFit="1" customWidth="1"/>
    <col min="28" max="28" width="20.5703125" bestFit="1" customWidth="1"/>
    <col min="29" max="29" width="20.85546875" bestFit="1" customWidth="1"/>
    <col min="30" max="30" width="20.85546875" customWidth="1"/>
  </cols>
  <sheetData>
    <row r="1" spans="1:30" x14ac:dyDescent="0.25">
      <c r="A1" s="10" t="s">
        <v>0</v>
      </c>
      <c r="B1" s="10" t="s">
        <v>1</v>
      </c>
      <c r="C1" s="10" t="s">
        <v>2</v>
      </c>
      <c r="D1" s="10" t="s">
        <v>3</v>
      </c>
      <c r="E1" s="10" t="s">
        <v>4</v>
      </c>
      <c r="F1" s="11" t="s">
        <v>5</v>
      </c>
      <c r="G1" s="11" t="s">
        <v>26</v>
      </c>
      <c r="H1" s="11" t="s">
        <v>6</v>
      </c>
      <c r="I1" s="11" t="s">
        <v>7</v>
      </c>
      <c r="J1" s="10" t="s">
        <v>8</v>
      </c>
      <c r="K1" s="10" t="s">
        <v>9</v>
      </c>
      <c r="L1" s="10" t="s">
        <v>10</v>
      </c>
      <c r="M1" s="10" t="s">
        <v>11</v>
      </c>
      <c r="N1" s="10" t="s">
        <v>12</v>
      </c>
      <c r="O1" s="10" t="s">
        <v>22</v>
      </c>
      <c r="P1" s="10" t="s">
        <v>23</v>
      </c>
      <c r="Q1" s="10" t="s">
        <v>24</v>
      </c>
      <c r="R1" s="10" t="s">
        <v>13</v>
      </c>
      <c r="S1" s="10" t="s">
        <v>14</v>
      </c>
      <c r="T1" s="10" t="s">
        <v>15</v>
      </c>
      <c r="U1" s="24" t="s">
        <v>28</v>
      </c>
      <c r="V1" s="24" t="s">
        <v>29</v>
      </c>
      <c r="W1" s="24" t="s">
        <v>30</v>
      </c>
      <c r="X1" s="29" t="s">
        <v>16</v>
      </c>
      <c r="Y1" s="29" t="s">
        <v>17</v>
      </c>
      <c r="Z1" s="29" t="s">
        <v>18</v>
      </c>
      <c r="AA1" s="29" t="s">
        <v>19</v>
      </c>
      <c r="AB1" s="29" t="s">
        <v>20</v>
      </c>
      <c r="AC1" s="29" t="s">
        <v>21</v>
      </c>
      <c r="AD1" s="36" t="s">
        <v>39</v>
      </c>
    </row>
    <row r="2" spans="1:30" x14ac:dyDescent="0.25">
      <c r="A2" s="8">
        <f>'Answer 2'!A2</f>
        <v>0</v>
      </c>
      <c r="B2" s="8">
        <f>'Answer 2'!B2</f>
        <v>0</v>
      </c>
      <c r="C2" s="8">
        <f>'Answer 2'!C2</f>
        <v>0</v>
      </c>
      <c r="D2" s="8">
        <f>'Answer 2'!D2</f>
        <v>0</v>
      </c>
      <c r="E2" s="8">
        <f>'Answer 2'!E2</f>
        <v>0</v>
      </c>
      <c r="F2" s="8">
        <f>'Answer 2'!F2</f>
        <v>0</v>
      </c>
      <c r="G2" s="8">
        <f>'Answer 2'!G2</f>
        <v>0</v>
      </c>
      <c r="H2" s="8">
        <f>'Answer 2'!H2</f>
        <v>0</v>
      </c>
      <c r="I2" s="8">
        <f>'Answer 2'!I2</f>
        <v>0</v>
      </c>
      <c r="J2" s="8">
        <f>'Answer 2'!J2</f>
        <v>0</v>
      </c>
      <c r="K2" s="8">
        <f>'Answer 2'!K2</f>
        <v>0</v>
      </c>
      <c r="L2" s="8">
        <f>'Answer 2'!L2</f>
        <v>0</v>
      </c>
      <c r="M2" s="8">
        <f>'Answer 2'!M2</f>
        <v>0</v>
      </c>
      <c r="N2" s="8">
        <f>'Answer 2'!N2</f>
        <v>0</v>
      </c>
      <c r="O2" s="8">
        <f>'Answer 2'!O2</f>
        <v>0</v>
      </c>
      <c r="P2" s="8">
        <f>'Answer 2'!P2</f>
        <v>0</v>
      </c>
      <c r="Q2" s="8">
        <f>'Answer 2'!Q2</f>
        <v>0</v>
      </c>
      <c r="R2" s="8">
        <f>'Answer 2'!R2</f>
        <v>0</v>
      </c>
      <c r="S2" s="8">
        <f>'Answer 2'!S2</f>
        <v>0</v>
      </c>
      <c r="T2" s="8">
        <f>'Answer 2'!T2</f>
        <v>0</v>
      </c>
      <c r="U2" s="9">
        <f>'Answer 2'!U2</f>
        <v>0</v>
      </c>
      <c r="V2" s="23">
        <f>'Answer 2'!V2</f>
        <v>0</v>
      </c>
      <c r="W2" s="23">
        <f>'Answer 2'!W2</f>
        <v>0</v>
      </c>
      <c r="X2" s="9"/>
      <c r="Y2" s="9"/>
      <c r="Z2" s="34"/>
      <c r="AA2" s="35"/>
      <c r="AB2" s="23"/>
      <c r="AC2" s="23"/>
      <c r="AD2" s="23"/>
    </row>
    <row r="3" spans="1:30" x14ac:dyDescent="0.25">
      <c r="A3" s="4">
        <f>'Answer 2'!A3</f>
        <v>0</v>
      </c>
      <c r="B3" s="4">
        <f>'Answer 2'!B3</f>
        <v>0</v>
      </c>
      <c r="C3" s="4">
        <f>'Answer 2'!C3</f>
        <v>0</v>
      </c>
      <c r="D3" s="4">
        <f>'Answer 2'!D3</f>
        <v>0</v>
      </c>
      <c r="E3" s="4">
        <f>'Answer 2'!E3</f>
        <v>0</v>
      </c>
      <c r="F3" s="4">
        <f>'Answer 2'!F3</f>
        <v>0</v>
      </c>
      <c r="G3" s="4">
        <f>'Answer 2'!G3</f>
        <v>0</v>
      </c>
      <c r="H3" s="4">
        <f>'Answer 2'!H3</f>
        <v>0</v>
      </c>
      <c r="I3" s="4">
        <f>'Answer 2'!I3</f>
        <v>0</v>
      </c>
      <c r="J3" s="4">
        <f>'Answer 2'!J3</f>
        <v>0</v>
      </c>
      <c r="K3" s="4">
        <f>'Answer 2'!K3</f>
        <v>0</v>
      </c>
      <c r="L3" s="4">
        <f>'Answer 2'!L3</f>
        <v>0</v>
      </c>
      <c r="M3" s="4">
        <f>'Answer 2'!M3</f>
        <v>0</v>
      </c>
      <c r="N3" s="4">
        <f>'Answer 2'!N3</f>
        <v>0</v>
      </c>
      <c r="O3" s="4">
        <f>'Answer 2'!O3</f>
        <v>0</v>
      </c>
      <c r="P3" s="4">
        <f>'Answer 2'!P3</f>
        <v>0</v>
      </c>
      <c r="Q3" s="4">
        <f>'Answer 2'!Q3</f>
        <v>0</v>
      </c>
      <c r="R3" s="4">
        <f>'Answer 2'!R3</f>
        <v>0</v>
      </c>
      <c r="S3" s="4">
        <f>'Answer 2'!S3</f>
        <v>0</v>
      </c>
      <c r="T3" s="4">
        <f>'Answer 2'!T3</f>
        <v>0</v>
      </c>
      <c r="U3" s="5">
        <f>'Answer 2'!U3</f>
        <v>0</v>
      </c>
      <c r="V3" s="19">
        <f>'Answer 2'!V3</f>
        <v>0</v>
      </c>
      <c r="W3" s="19">
        <f>'Answer 2'!W3</f>
        <v>0</v>
      </c>
      <c r="X3" s="5"/>
      <c r="Y3" s="5"/>
      <c r="Z3" s="30"/>
      <c r="AA3" s="31"/>
      <c r="AB3" s="19"/>
      <c r="AC3" s="19"/>
      <c r="AD3" s="19"/>
    </row>
    <row r="4" spans="1:30" x14ac:dyDescent="0.25">
      <c r="A4" s="4">
        <f>'Answer 2'!A4</f>
        <v>0</v>
      </c>
      <c r="B4" s="4">
        <f>'Answer 2'!B4</f>
        <v>0</v>
      </c>
      <c r="C4" s="4">
        <f>'Answer 2'!C4</f>
        <v>0</v>
      </c>
      <c r="D4" s="4">
        <f>'Answer 2'!D4</f>
        <v>0</v>
      </c>
      <c r="E4" s="4">
        <f>'Answer 2'!E4</f>
        <v>0</v>
      </c>
      <c r="F4" s="4">
        <f>'Answer 2'!F4</f>
        <v>0</v>
      </c>
      <c r="G4" s="4">
        <f>'Answer 2'!G4</f>
        <v>0</v>
      </c>
      <c r="H4" s="4">
        <f>'Answer 2'!H4</f>
        <v>0</v>
      </c>
      <c r="I4" s="4">
        <f>'Answer 2'!I4</f>
        <v>0</v>
      </c>
      <c r="J4" s="4">
        <f>'Answer 2'!J4</f>
        <v>0</v>
      </c>
      <c r="K4" s="4">
        <f>'Answer 2'!K4</f>
        <v>0</v>
      </c>
      <c r="L4" s="4">
        <f>'Answer 2'!L4</f>
        <v>0</v>
      </c>
      <c r="M4" s="4">
        <f>'Answer 2'!M4</f>
        <v>0</v>
      </c>
      <c r="N4" s="4">
        <f>'Answer 2'!N4</f>
        <v>0</v>
      </c>
      <c r="O4" s="4">
        <f>'Answer 2'!O4</f>
        <v>0</v>
      </c>
      <c r="P4" s="4">
        <f>'Answer 2'!P4</f>
        <v>0</v>
      </c>
      <c r="Q4" s="4">
        <f>'Answer 2'!Q4</f>
        <v>0</v>
      </c>
      <c r="R4" s="4">
        <f>'Answer 2'!R4</f>
        <v>0</v>
      </c>
      <c r="S4" s="4">
        <f>'Answer 2'!S4</f>
        <v>0</v>
      </c>
      <c r="T4" s="4">
        <f>'Answer 2'!T4</f>
        <v>0</v>
      </c>
      <c r="U4" s="5">
        <f>'Answer 2'!U4</f>
        <v>0</v>
      </c>
      <c r="V4" s="19">
        <f>'Answer 2'!V4</f>
        <v>0</v>
      </c>
      <c r="W4" s="19">
        <f>'Answer 2'!W4</f>
        <v>0</v>
      </c>
      <c r="X4" s="5"/>
      <c r="Y4" s="5"/>
      <c r="Z4" s="30"/>
      <c r="AA4" s="31"/>
      <c r="AB4" s="19"/>
      <c r="AC4" s="19"/>
      <c r="AD4" s="19"/>
    </row>
    <row r="5" spans="1:30" x14ac:dyDescent="0.25">
      <c r="A5" s="4">
        <f>'Answer 2'!A5</f>
        <v>0</v>
      </c>
      <c r="B5" s="4">
        <f>'Answer 2'!B5</f>
        <v>0</v>
      </c>
      <c r="C5" s="4">
        <f>'Answer 2'!C5</f>
        <v>0</v>
      </c>
      <c r="D5" s="4">
        <f>'Answer 2'!D5</f>
        <v>0</v>
      </c>
      <c r="E5" s="4">
        <f>'Answer 2'!E5</f>
        <v>0</v>
      </c>
      <c r="F5" s="4">
        <f>'Answer 2'!F5</f>
        <v>0</v>
      </c>
      <c r="G5" s="4">
        <f>'Answer 2'!G5</f>
        <v>0</v>
      </c>
      <c r="H5" s="4">
        <f>'Answer 2'!H5</f>
        <v>0</v>
      </c>
      <c r="I5" s="4">
        <f>'Answer 2'!I5</f>
        <v>0</v>
      </c>
      <c r="J5" s="4">
        <f>'Answer 2'!J5</f>
        <v>0</v>
      </c>
      <c r="K5" s="4">
        <f>'Answer 2'!K5</f>
        <v>0</v>
      </c>
      <c r="L5" s="4">
        <f>'Answer 2'!L5</f>
        <v>0</v>
      </c>
      <c r="M5" s="4">
        <f>'Answer 2'!M5</f>
        <v>0</v>
      </c>
      <c r="N5" s="4">
        <f>'Answer 2'!N5</f>
        <v>0</v>
      </c>
      <c r="O5" s="4">
        <f>'Answer 2'!O5</f>
        <v>0</v>
      </c>
      <c r="P5" s="4">
        <f>'Answer 2'!P5</f>
        <v>0</v>
      </c>
      <c r="Q5" s="4">
        <f>'Answer 2'!Q5</f>
        <v>0</v>
      </c>
      <c r="R5" s="4">
        <f>'Answer 2'!R5</f>
        <v>0</v>
      </c>
      <c r="S5" s="4">
        <f>'Answer 2'!S5</f>
        <v>0</v>
      </c>
      <c r="T5" s="4">
        <f>'Answer 2'!T5</f>
        <v>0</v>
      </c>
      <c r="U5" s="5">
        <f>'Answer 2'!U5</f>
        <v>0</v>
      </c>
      <c r="V5" s="19">
        <f>'Answer 2'!V5</f>
        <v>0</v>
      </c>
      <c r="W5" s="19">
        <f>'Answer 2'!W5</f>
        <v>0</v>
      </c>
      <c r="X5" s="5"/>
      <c r="Y5" s="5"/>
      <c r="Z5" s="30"/>
      <c r="AA5" s="31"/>
      <c r="AB5" s="19"/>
      <c r="AC5" s="19"/>
      <c r="AD5" s="19"/>
    </row>
    <row r="6" spans="1:30" x14ac:dyDescent="0.25">
      <c r="A6" s="6">
        <f>'Answer 2'!A6</f>
        <v>0</v>
      </c>
      <c r="B6" s="6">
        <f>'Answer 2'!B6</f>
        <v>0</v>
      </c>
      <c r="C6" s="6">
        <f>'Answer 2'!C6</f>
        <v>0</v>
      </c>
      <c r="D6" s="6">
        <f>'Answer 2'!D6</f>
        <v>0</v>
      </c>
      <c r="E6" s="6">
        <f>'Answer 2'!E6</f>
        <v>0</v>
      </c>
      <c r="F6" s="6">
        <f>'Answer 2'!F6</f>
        <v>0</v>
      </c>
      <c r="G6" s="6">
        <f>'Answer 2'!G6</f>
        <v>0</v>
      </c>
      <c r="H6" s="6">
        <f>'Answer 2'!H6</f>
        <v>0</v>
      </c>
      <c r="I6" s="6">
        <f>'Answer 2'!I6</f>
        <v>0</v>
      </c>
      <c r="J6" s="6">
        <f>'Answer 2'!J6</f>
        <v>0</v>
      </c>
      <c r="K6" s="6">
        <f>'Answer 2'!K6</f>
        <v>0</v>
      </c>
      <c r="L6" s="6">
        <f>'Answer 2'!L6</f>
        <v>0</v>
      </c>
      <c r="M6" s="6">
        <f>'Answer 2'!M6</f>
        <v>0</v>
      </c>
      <c r="N6" s="6">
        <f>'Answer 2'!N6</f>
        <v>0</v>
      </c>
      <c r="O6" s="6">
        <f>'Answer 2'!O6</f>
        <v>0</v>
      </c>
      <c r="P6" s="6">
        <f>'Answer 2'!P6</f>
        <v>0</v>
      </c>
      <c r="Q6" s="6">
        <f>'Answer 2'!Q6</f>
        <v>0</v>
      </c>
      <c r="R6" s="6">
        <f>'Answer 2'!R6</f>
        <v>0</v>
      </c>
      <c r="S6" s="6">
        <f>'Answer 2'!S6</f>
        <v>0</v>
      </c>
      <c r="T6" s="6">
        <f>'Answer 2'!T6</f>
        <v>0</v>
      </c>
      <c r="U6" s="7">
        <f>'Answer 2'!U6</f>
        <v>0</v>
      </c>
      <c r="V6" s="21">
        <f>'Answer 2'!V6</f>
        <v>0</v>
      </c>
      <c r="W6" s="21">
        <f>'Answer 2'!W6</f>
        <v>0</v>
      </c>
      <c r="X6" s="7"/>
      <c r="Y6" s="7"/>
      <c r="Z6" s="32"/>
      <c r="AA6" s="33"/>
      <c r="AB6" s="21"/>
      <c r="AC6" s="21"/>
      <c r="AD6"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06EFD-633A-4C5F-8A4A-01D9E647D5A8}">
  <dimension ref="A1:AD16"/>
  <sheetViews>
    <sheetView workbookViewId="0">
      <pane xSplit="3" ySplit="1" topLeftCell="D2" activePane="bottomRight" state="frozen"/>
      <selection pane="topRight" activeCell="D1" sqref="D1"/>
      <selection pane="bottomLeft" activeCell="A2" sqref="A2"/>
      <selection pane="bottomRight"/>
    </sheetView>
  </sheetViews>
  <sheetFormatPr defaultRowHeight="15" x14ac:dyDescent="0.25"/>
  <cols>
    <col min="1" max="1" width="13.7109375" bestFit="1" customWidth="1"/>
    <col min="2" max="2" width="14.85546875" bestFit="1" customWidth="1"/>
    <col min="3" max="3" width="12.5703125" bestFit="1" customWidth="1"/>
    <col min="4" max="4" width="16.7109375" bestFit="1" customWidth="1"/>
    <col min="5" max="5" width="21.140625" bestFit="1" customWidth="1"/>
    <col min="6" max="6" width="11.140625" bestFit="1" customWidth="1"/>
    <col min="7" max="7" width="14.28515625" bestFit="1" customWidth="1"/>
    <col min="8" max="8" width="12" bestFit="1" customWidth="1"/>
    <col min="9" max="9" width="12.42578125" bestFit="1" customWidth="1"/>
    <col min="10" max="11" width="9.5703125" bestFit="1" customWidth="1"/>
    <col min="12" max="12" width="18" bestFit="1" customWidth="1"/>
    <col min="13" max="13" width="9.5703125" bestFit="1" customWidth="1"/>
    <col min="14" max="14" width="18" bestFit="1" customWidth="1"/>
    <col min="15" max="17" width="9.85546875" bestFit="1" customWidth="1"/>
    <col min="18" max="18" width="5.7109375" bestFit="1" customWidth="1"/>
    <col min="19" max="19" width="9.7109375" bestFit="1" customWidth="1"/>
    <col min="20" max="20" width="22.140625" bestFit="1" customWidth="1"/>
    <col min="21" max="21" width="15.5703125" bestFit="1" customWidth="1"/>
    <col min="22" max="22" width="19.28515625" bestFit="1" customWidth="1"/>
    <col min="23" max="23" width="17.28515625" bestFit="1" customWidth="1"/>
    <col min="24" max="24" width="27.5703125" bestFit="1" customWidth="1"/>
    <col min="25" max="25" width="22.85546875" bestFit="1" customWidth="1"/>
    <col min="26" max="26" width="21.85546875" bestFit="1" customWidth="1"/>
    <col min="27" max="27" width="19.7109375" bestFit="1" customWidth="1"/>
    <col min="28" max="28" width="20.5703125" bestFit="1" customWidth="1"/>
    <col min="29" max="29" width="20.85546875" bestFit="1" customWidth="1"/>
    <col min="30" max="30" width="11.42578125" bestFit="1" customWidth="1"/>
  </cols>
  <sheetData>
    <row r="1" spans="1:30" x14ac:dyDescent="0.25">
      <c r="A1" s="10" t="s">
        <v>0</v>
      </c>
      <c r="B1" s="10" t="s">
        <v>1</v>
      </c>
      <c r="C1" s="10" t="s">
        <v>2</v>
      </c>
      <c r="D1" s="10" t="s">
        <v>3</v>
      </c>
      <c r="E1" s="10" t="s">
        <v>4</v>
      </c>
      <c r="F1" s="11" t="s">
        <v>5</v>
      </c>
      <c r="G1" s="11" t="s">
        <v>26</v>
      </c>
      <c r="H1" s="11" t="s">
        <v>6</v>
      </c>
      <c r="I1" s="11" t="s">
        <v>7</v>
      </c>
      <c r="J1" s="10" t="s">
        <v>8</v>
      </c>
      <c r="K1" s="10" t="s">
        <v>9</v>
      </c>
      <c r="L1" s="10" t="s">
        <v>10</v>
      </c>
      <c r="M1" s="10" t="s">
        <v>11</v>
      </c>
      <c r="N1" s="10" t="s">
        <v>12</v>
      </c>
      <c r="O1" s="10" t="s">
        <v>22</v>
      </c>
      <c r="P1" s="10" t="s">
        <v>23</v>
      </c>
      <c r="Q1" s="10" t="s">
        <v>24</v>
      </c>
      <c r="R1" s="10" t="s">
        <v>13</v>
      </c>
      <c r="S1" s="10" t="s">
        <v>14</v>
      </c>
      <c r="T1" s="10" t="s">
        <v>15</v>
      </c>
      <c r="U1" s="24" t="s">
        <v>28</v>
      </c>
      <c r="V1" s="24" t="s">
        <v>29</v>
      </c>
      <c r="W1" s="24" t="s">
        <v>30</v>
      </c>
      <c r="X1" s="29" t="s">
        <v>16</v>
      </c>
      <c r="Y1" s="29" t="s">
        <v>17</v>
      </c>
      <c r="Z1" s="29" t="s">
        <v>18</v>
      </c>
      <c r="AA1" s="29" t="s">
        <v>19</v>
      </c>
      <c r="AB1" s="29" t="s">
        <v>20</v>
      </c>
      <c r="AC1" s="29" t="s">
        <v>21</v>
      </c>
      <c r="AD1" s="29" t="s">
        <v>25</v>
      </c>
    </row>
    <row r="2" spans="1:30" x14ac:dyDescent="0.25">
      <c r="A2" s="8"/>
      <c r="B2" s="8"/>
      <c r="C2" s="8"/>
      <c r="D2" s="8"/>
      <c r="E2" s="8"/>
      <c r="F2" s="8"/>
      <c r="G2" s="8"/>
      <c r="H2" s="8"/>
      <c r="I2" s="8"/>
      <c r="J2" s="8"/>
      <c r="K2" s="8"/>
      <c r="L2" s="8"/>
      <c r="M2" s="8"/>
      <c r="N2" s="8"/>
      <c r="O2" s="8"/>
      <c r="P2" s="8"/>
      <c r="Q2" s="8"/>
      <c r="R2" s="8"/>
      <c r="S2" s="8"/>
      <c r="T2" s="8"/>
      <c r="U2" s="8"/>
      <c r="V2" s="8"/>
      <c r="W2" s="8"/>
      <c r="X2" s="8"/>
      <c r="Y2" s="8"/>
      <c r="Z2" s="8"/>
      <c r="AA2" s="8"/>
      <c r="AB2" s="8"/>
      <c r="AC2" s="8"/>
      <c r="AD2" s="8"/>
    </row>
    <row r="3" spans="1:30"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row>
    <row r="4" spans="1:30"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row>
    <row r="5" spans="1:30"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row>
    <row r="6" spans="1:30" x14ac:dyDescent="0.25">
      <c r="A6" s="4"/>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x14ac:dyDescent="0.25">
      <c r="A7" s="4"/>
      <c r="B7" s="4"/>
      <c r="C7" s="4"/>
      <c r="D7" s="4"/>
      <c r="E7" s="4"/>
      <c r="F7" s="4"/>
      <c r="G7" s="4"/>
      <c r="H7" s="4"/>
      <c r="I7" s="4"/>
      <c r="J7" s="4"/>
      <c r="K7" s="4"/>
      <c r="L7" s="4"/>
      <c r="M7" s="4"/>
      <c r="N7" s="4"/>
      <c r="O7" s="4"/>
      <c r="P7" s="4"/>
      <c r="Q7" s="4"/>
      <c r="R7" s="4"/>
      <c r="S7" s="4"/>
      <c r="T7" s="4"/>
      <c r="U7" s="4"/>
      <c r="V7" s="4"/>
      <c r="W7" s="4"/>
      <c r="X7" s="4"/>
      <c r="Y7" s="4"/>
      <c r="Z7" s="4"/>
      <c r="AA7" s="4"/>
      <c r="AB7" s="4"/>
      <c r="AC7" s="4"/>
      <c r="AD7" s="4"/>
    </row>
    <row r="8" spans="1:30" x14ac:dyDescent="0.25">
      <c r="A8" s="4"/>
      <c r="B8" s="4"/>
      <c r="C8" s="4"/>
      <c r="D8" s="4"/>
      <c r="E8" s="4"/>
      <c r="F8" s="4"/>
      <c r="G8" s="4"/>
      <c r="H8" s="4"/>
      <c r="I8" s="4"/>
      <c r="J8" s="4"/>
      <c r="K8" s="4"/>
      <c r="L8" s="4"/>
      <c r="M8" s="4"/>
      <c r="N8" s="4"/>
      <c r="O8" s="4"/>
      <c r="P8" s="4"/>
      <c r="Q8" s="4"/>
      <c r="R8" s="4"/>
      <c r="S8" s="4"/>
      <c r="T8" s="4"/>
      <c r="U8" s="4"/>
      <c r="V8" s="4"/>
      <c r="W8" s="4"/>
      <c r="X8" s="4"/>
      <c r="Y8" s="4"/>
      <c r="Z8" s="4"/>
      <c r="AA8" s="4"/>
      <c r="AB8" s="4"/>
      <c r="AC8" s="4"/>
      <c r="AD8" s="4"/>
    </row>
    <row r="9" spans="1:30" x14ac:dyDescent="0.25">
      <c r="A9" s="4"/>
      <c r="B9" s="4"/>
      <c r="C9" s="4"/>
      <c r="D9" s="4"/>
      <c r="E9" s="4"/>
      <c r="F9" s="4"/>
      <c r="G9" s="4"/>
      <c r="H9" s="4"/>
      <c r="I9" s="4"/>
      <c r="J9" s="4"/>
      <c r="K9" s="4"/>
      <c r="L9" s="4"/>
      <c r="M9" s="4"/>
      <c r="N9" s="4"/>
      <c r="O9" s="4"/>
      <c r="P9" s="4"/>
      <c r="Q9" s="4"/>
      <c r="R9" s="4"/>
      <c r="S9" s="4"/>
      <c r="T9" s="4"/>
      <c r="U9" s="4"/>
      <c r="V9" s="4"/>
      <c r="W9" s="4"/>
      <c r="X9" s="4"/>
      <c r="Y9" s="4"/>
      <c r="Z9" s="4"/>
      <c r="AA9" s="4"/>
      <c r="AB9" s="4"/>
      <c r="AC9" s="4"/>
      <c r="AD9" s="4"/>
    </row>
    <row r="10" spans="1:30" x14ac:dyDescent="0.2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row>
    <row r="11" spans="1:30"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row>
    <row r="12" spans="1:30" x14ac:dyDescent="0.2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row>
    <row r="13" spans="1:30"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row>
    <row r="14" spans="1:30" x14ac:dyDescent="0.25">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row>
    <row r="15" spans="1:30" x14ac:dyDescent="0.2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row>
    <row r="16" spans="1:30" x14ac:dyDescent="0.25">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Question 1</vt:lpstr>
      <vt:lpstr>Answer 1</vt:lpstr>
      <vt:lpstr>Question 2</vt:lpstr>
      <vt:lpstr>Answer 2</vt:lpstr>
      <vt:lpstr>Question 3</vt:lpstr>
      <vt:lpstr>Answer 3</vt:lpstr>
      <vt:lpstr>Master Barang Kosong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2022-06-14T11:30:43Z</dcterms:created>
  <dcterms:modified xsi:type="dcterms:W3CDTF">2022-07-15T03:09:36Z</dcterms:modified>
</cp:coreProperties>
</file>